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mp" ContentType="image/bmp"/>
  <Default Extension="jpeg" ContentType="image/jpeg"/>
  <Default Extension="png" ContentType="image/png"/>
  <Default Extension="gif" ContentType="image/gif"/>
  <Default Extension="tif" ContentType="image/tif"/>
  <Default Extension="emf" ContentType="image/x-emf"/>
  <Default Extension="wmf" ContentType="image/wmf"/>
  <Default Extension="pct" ContentType="image/pct"/>
  <Default Extension="pcx" ContentType="image/pcx"/>
  <Default Extension="tga" ContentType="image/tga"/>
  <Default Extension="bin" ContentType="application/vnd.openxmlformats-officedocument.oleObject"/>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fileSharing readOnlyRecommended="0" userName="Viktorija M"/>
  <workbookPr defaultThemeVersion="124226"/>
  <bookViews>
    <workbookView activeTab="0" xWindow="240" yWindow="60" windowWidth="29040" windowHeight="15105" tabRatio="500"/>
  </bookViews>
  <sheets>
    <sheet name="Pasiūlymo forma" sheetId="7232" r:id="rId4"/>
  </sheets>
  <definedNames>
    <definedName name="_xlnm.Print_Area" localSheetId="0">'Pasiūlymo forma'!$A$1:$I$232</definedName>
  </definedNames>
  <extLst>
    <ext uri="smNativeData">
      <pm:revision xmlns:pm="pm" day="1593095164" val="702"/>
    </ext>
  </extLst>
</workbook>
</file>

<file path=xl/sharedStrings.xml><?xml version="1.0" encoding="utf-8"?>
<sst xmlns="http://schemas.openxmlformats.org/spreadsheetml/2006/main" count="528" uniqueCount="405">
  <si>
    <t>Supaprastinto atviro konkurso sąlygų 1 priedas</t>
  </si>
  <si>
    <t>UAB ANALIZĖ</t>
  </si>
  <si>
    <t>(Tiekėjo pavadinimas)</t>
  </si>
  <si>
    <t xml:space="preserve"> (Juridinio asmens teisinė forma, buveinė, kontaktinė informacija, registro, kuriame kaupiami ir saugomi duomenys apie tiekėją,</t>
  </si>
  <si>
    <t xml:space="preserve">pavadinimas, juridinio asmens kodas, pridėtinės vertės mokesčio mokėtojo kodas, jei juridinis asmuo yra pridėtinės vertės </t>
  </si>
  <si>
    <t>mokesčio mokėtojas)</t>
  </si>
  <si>
    <t>VšĮ Antakalnio poliklinikai</t>
  </si>
  <si>
    <t>PASIŪLYMAS</t>
  </si>
  <si>
    <t>DĖL ODONTOLOGINIŲ IR PLOMBINIŲ MEDŽIAGŲ, INSTRUMENTŲ BEI KITŲ PAGALBINIŲ PRIEMONIŲ PIRKIMO</t>
  </si>
  <si>
    <t>2020 birželio 25 d.</t>
  </si>
  <si>
    <t>(Data)</t>
  </si>
  <si>
    <t>Kaunas</t>
  </si>
  <si>
    <t>(Sudarymo vieta)</t>
  </si>
  <si>
    <t>Tiekėjo pavadinimas / Jeigu dalyvauja ūkio subjektų grupė, surašomi visi dalyvių pavadinimai</t>
  </si>
  <si>
    <t>UAB Analizė</t>
  </si>
  <si>
    <t>Tiekėjo adresas / Jeigu dalyvauja ūkio subjektų grupė, surašomi visi dalyvių adresai</t>
  </si>
  <si>
    <t>Margirio g. 1C, Akademijos mstl., Kauno raj.</t>
  </si>
  <si>
    <t>Tiekėjo įmonės kodas / Jeigu dalyvauja ūkio subjektų grupė, surašomi visų įmonių kodai</t>
  </si>
  <si>
    <t>Tiekėjo PVM kodas / Jeigu dalyvauja ūkio subjektų grupė, surašomi visų įmonių PVM kodai</t>
  </si>
  <si>
    <t>LT327979113</t>
  </si>
  <si>
    <t>Tiekėjo atsiskaitomosios sąskaitos numeris, banko pavadinimas, banko kodas</t>
  </si>
  <si>
    <t>SEB LT337044060002929971</t>
  </si>
  <si>
    <t>Už pasiūlymą atsakingo asmens vardas, pavardė, pareigos</t>
  </si>
  <si>
    <t>Viktorija Mazerskienė</t>
  </si>
  <si>
    <t>Telefono numeris</t>
  </si>
  <si>
    <t>Fakso numeris</t>
  </si>
  <si>
    <t>El. pašto adresas</t>
  </si>
  <si>
    <t>viktorijam@analizedental.lt</t>
  </si>
  <si>
    <t>Pastaba: Pildoma, jei ketinama pasitelkti subteikėją (-us).</t>
  </si>
  <si>
    <t>Subteikėjo (-ų) pavadinimas (-ai)</t>
  </si>
  <si>
    <t>Subteikėjo (-ų) adresas (-ai)</t>
  </si>
  <si>
    <t xml:space="preserve">Įsipareigojimų dalis (procentais), kuriai ketinama pasitelkti subteikėją (-us) </t>
  </si>
  <si>
    <r>
      <t xml:space="preserve">1. Šiuo pasiūlymu pažymime, kad sutinkame su visomis konkurso sąlygomis, nustatytomis:
1.1. Supaprastinto atviro konkurso skelbime, paskelbtame Viešųjų pirkimų įstatymo nustatyta tvarka Centrinėje viešųjų pirkimų informacinėje sistemoje (toliau – CVP IS);
1.2. Supaprastinto atviro konkurso sąlygose, kituose pirkimo dokumentuose (jų paaiškinimuose, papildymuose, papildymuose).
2. Pasirašydami CVP IS priemonėmis pateiktą pasiūlymą, patvirtiname, kad dokumentų skaitmeninės kopijos ir CVP IS pateikti duomenys yra tikri. 
3. Atsižvelgiant į pirkimo dokumentuose išdėstytas sąlygas, teikiame savo pasiūlymą bei duomenis apie mūsų pasirengimą įvykdyti numatomą sudaryti pirkimo sutartį.
</t>
    </r>
    <r>
      <rPr>
        <b/>
        <u val="single"/>
      </rPr>
      <t>Mes siūlome šias prekes:</t>
    </r>
    <r>
      <t xml:space="preserve">
</t>
    </r>
  </si>
  <si>
    <t xml:space="preserve">Pirkimo dalies
Nr.
</t>
  </si>
  <si>
    <t>Prekės pavadinimas</t>
  </si>
  <si>
    <t>Reikalavimai (techninės charakteristikos)</t>
  </si>
  <si>
    <r>
      <t xml:space="preserve">Tiekėjo siūlomų prekių charakteristikos </t>
    </r>
    <r>
      <rPr>
        <i/>
        <color rgb="FF1F4E78"/>
      </rPr>
      <t>(užpildo tiekėjas)</t>
    </r>
  </si>
  <si>
    <r>
      <t xml:space="preserve">Siūlomos prekės pavadinimas, prekės kodas ir gamintojas </t>
    </r>
    <r>
      <rPr>
        <color rgb="FF1F4E78"/>
      </rPr>
      <t>(</t>
    </r>
    <r>
      <rPr>
        <i/>
        <color rgb="FF1F4E78"/>
      </rPr>
      <t>užpildo tiekėjas)</t>
    </r>
  </si>
  <si>
    <t>Mato vnt.</t>
  </si>
  <si>
    <t>Numatomas metinis poreikis</t>
  </si>
  <si>
    <t>Vnt. kaina, Eur be PVM</t>
  </si>
  <si>
    <t>Pirkimo objekto dalies kaina, Eur be PVM</t>
  </si>
  <si>
    <t>1 PIRKIMO DALIS „ANESTETIKAI"</t>
  </si>
  <si>
    <t>1.1.</t>
  </si>
  <si>
    <t>Anestetikas su epinefrinu50 karpulių po 1,8 ml</t>
  </si>
  <si>
    <t>Reikalavimai: viename užtaise ( 1,8 ml) yra 72 mg artikaino hidrochlorido ir 0,018 mg epinefrino (tartrato pavidalu ).Viename mililitre yra 40 mg artikaino hidrochlorido ir 0,01 mg epinefrino (tartrato) pavidalu. Natrio chloridas, natrio metabisulfitas, vandenilio chlorido rūgštis, natrio hidroksidas, injekcinis vanduo.
Skirtas lokalios nejautros (infiltracinės ir laidinės nejautros) sukėlimas gydant dantis.
 Vartojamas  sudėtingų procedūrų, kurioms reikalinga ilgalaikė nejautra, metu.</t>
  </si>
  <si>
    <t>Citocartin 1:100000, Molteni</t>
  </si>
  <si>
    <t>karp.</t>
  </si>
  <si>
    <t>1.2.</t>
  </si>
  <si>
    <t>Reikalavimai: viename užtaise ( 1,8 ml) yra 72 mg artikaino hidrochlorido ir 0,009 mg epinefrino (tartrato pavidalu ).Viename mililitre yra 40 mg artikaino hidrochlorido ir 0,005 mg epinefrino (tartrato) pavidalu. Natrio chloridas, natrio metabisulfitas, vandenilio chlorido rūgštis, natrio hidroksidas, injekcinis vanduo. Skirtas lokalios nejautros (infiltracinės ir laidinės nejautros) sukėlimams nesudėtingų odontologinių procedūrų metu.</t>
  </si>
  <si>
    <t>Citocartin 1:200000, Molteni</t>
  </si>
  <si>
    <t>Bendra 1 pirkimo objekto dalies kaina, Eur be PVM:</t>
  </si>
  <si>
    <t>PVM, Eur:</t>
  </si>
  <si>
    <t>Bendra 1 pirkimo objekto dalies kaina, Eur su PVM:</t>
  </si>
  <si>
    <t>5 PIRKIMO DALIS. „POPIERINIAI KAIŠČIAI“</t>
  </si>
  <si>
    <t>5.1.</t>
  </si>
  <si>
    <t>Popieriniai kaiščiai</t>
  </si>
  <si>
    <t>Reikalavimai: dydžiai: 015, 020, 025, 030, 035, 040, 045. Skirti kanalų sausinimui, standartizuoti, turi spalvinį žymėjimą. Įpakuota po 200 vnt. dėžutėje.</t>
  </si>
  <si>
    <t>Meta Biomed</t>
  </si>
  <si>
    <t>dėž.</t>
  </si>
  <si>
    <t>5.2.</t>
  </si>
  <si>
    <t>Reikalavimai: rinkiniai nuo 045 - 080 dydžio. Skirti kanalų sausinimui, standartizuoti, turi spalvinį žymėjimą. Įpakuota po 200 vnt. dėžutėje.</t>
  </si>
  <si>
    <t>Bendra 5 pirkimo objekto dalies kaina, Eur be PVM:</t>
  </si>
  <si>
    <t>Bendra 5 pirkimo objekto dalies kaina, Eur su PVM:</t>
  </si>
  <si>
    <t>7 PIRKIMO DALIS. „ENDODONTINĖS LIEPSNELĖS ir platintojai“</t>
  </si>
  <si>
    <t>7.1.</t>
  </si>
  <si>
    <t>Endodontinės liepsnelės</t>
  </si>
  <si>
    <t>Reikalavimai: sterilizuojami, įpakuoti dėžutėje po 6 vnt. Ilgis 28mm, 32 mm. Dydžiai N°1 Ø 0.50 mm, N°2 Ø 0.70 mm, N°3 Ø 0.90 mm,  N°4 Ø 1.10 mm, N°5 Ø 1.30 mm, N°6 Ø 1.50 mm.</t>
  </si>
  <si>
    <t>Enodontins liepsnelės Nordin, Šveicarija</t>
  </si>
  <si>
    <t>7.2.</t>
  </si>
  <si>
    <t>Endodontiniai platintojai</t>
  </si>
  <si>
    <t>Reikalavimai: Reikalavimai: sterilizuojami, įpakuoti dėžutėje po 6 vnt. Ilgis 28mm, 32 mm. Dydžiai N°1 Ø 0.50 mm, N°2 Ø 0.70 mm, N°3 Ø 0.90 mm,  N°4 Ø 1.10 mm, N°5 Ø 1.30 mm, N°6 Ø 1.50 mm.</t>
  </si>
  <si>
    <t>Pjezo gilintuvai, Nordin, Šveicarija</t>
  </si>
  <si>
    <t>Bendra 7 pirkimo objekto dalies kaina, Eur be PVM:</t>
  </si>
  <si>
    <t>Bendra 7 pirkimo objekto dalies kaina, Eur su PVM:</t>
  </si>
  <si>
    <t>9 PIRKIMO DALIS. „LAIKINAS UŽPILDYMAS NAUDOJAMAS ENDODONTIJOJE IRM ARBA JAM LYGIAVERTIS“</t>
  </si>
  <si>
    <t>9.</t>
  </si>
  <si>
    <t>Laikinas užpildas naudojamas endodontijoje IRM arba jam lygiavertis</t>
  </si>
  <si>
    <t>Reikalavimai: cinko oksidoeugenolinis cementas, tinkantis laikinam plombavimui iki 1 metų, ją galima naudoti ir kaip pamušalą. Rinkinyje: miltelių - 40 g; skysčio -15 ml; Sudėtis:1g miltelių sudaro: 0,8 g cinko oksido, 0,2 g polimetilmetakrilato; l g skysčio sudaro 0,99 g eugenolio.</t>
  </si>
  <si>
    <t>IRM, Dentsply</t>
  </si>
  <si>
    <t>rink.</t>
  </si>
  <si>
    <t>Bendra 9 pirkimo objekto dalies kaina, Eur su PVM:</t>
  </si>
  <si>
    <t>11 PIRKIMO DALIS. „PREPARATAS KANALAMS APDOROTI“</t>
  </si>
  <si>
    <t xml:space="preserve">      11.</t>
  </si>
  <si>
    <t>Preparatas kanalams apdoroti</t>
  </si>
  <si>
    <t>Reikalavimai: skystame pavidale. Sudėtis - 17% (EDTA-Ca2*). Skirtas siaurų kanalų prieinamumui.Plastikiniame buteliuke po 50 ml.  Pakuotėje- 5 ml švirkštas ir spec.dangtelis skirtas į švirkštą pritraukti.</t>
  </si>
  <si>
    <t>EDTA 17% Endo SOLution 50ml (Cerkamed</t>
  </si>
  <si>
    <t>pak.</t>
  </si>
  <si>
    <t>Bendra 11 pirkimo objekto dalies kaina, Eur su PVM:</t>
  </si>
  <si>
    <t>13 PIRKIMO DALIS. „ENDODONTINĖS DĖŽUTĖS IR POROLONAS“</t>
  </si>
  <si>
    <t xml:space="preserve">      13.1.</t>
  </si>
  <si>
    <t>Endodontinė dėžutė</t>
  </si>
  <si>
    <t>Reikalavimai: plastikinė dėžutė, skirta endodontinių adatėlių  laikymui  darbo  metu, autoklavuojama.</t>
  </si>
  <si>
    <t xml:space="preserve">Kempinėlės endodontinėms adatoms su stoveliu DZ.572.010 (Falcon)  </t>
  </si>
  <si>
    <t>vnt.</t>
  </si>
  <si>
    <r>
      <t xml:space="preserve">     </t>
    </r>
    <r>
      <rPr>
        <b/>
      </rPr>
      <t xml:space="preserve">13.2. </t>
    </r>
  </si>
  <si>
    <t>Porolonas</t>
  </si>
  <si>
    <t>Reikalavimai: skirtas endo dėžutėms.</t>
  </si>
  <si>
    <t xml:space="preserve">Kempinėlės endodontinėms adatoms N1 55x5mm DZ.572.050* (Falcon) </t>
  </si>
  <si>
    <t>Bendra 13 pirkimo objekto dalies kaina, Eur be PVM:</t>
  </si>
  <si>
    <t>Bendra 13 pirkimo objekto dalies kaina, Eur su PVM:</t>
  </si>
  <si>
    <t>14 PIRKIMO DALIS. „ENDODONTINĖS LINIUOTĖS</t>
  </si>
  <si>
    <t>14.</t>
  </si>
  <si>
    <t>Endodontinė liniuotė</t>
  </si>
  <si>
    <t>Reikalavimai: nerūdijančio plieno, autoklavuojama. Darbinė dalis sugraduota ne mažiau kaip iki 30 mm. Darbinė dalis turi būti lygi be lenktų kraštų, bei be ilgio fiksatoriaus. Ilgio matavimo skalė sugraduota kas 0,5 mm, aiškiai matomais skaičiais, plona.</t>
  </si>
  <si>
    <t xml:space="preserve">Endodontinė liniuotė žiedas DZ.575.010* (Falcon)       </t>
  </si>
  <si>
    <t>Bendra 14 pirkimo objekto dalies kaina, Eur su PVM:</t>
  </si>
  <si>
    <t>17 PIRKIMO DALIS. „KOMPOZICINĖ PLOMBINĖ MEDŽIAGA POLIMERIZUOJAMA ŠVIESA G-AENIAL ARBA JAI LYGIAVERTĖ“</t>
  </si>
  <si>
    <t>17.1.</t>
  </si>
  <si>
    <t>Kompozicinė plombinė medžiaga polimerizuojama šviesa G-aenial arba jai lygiavertė</t>
  </si>
  <si>
    <t xml:space="preserve">Reikalavimai: rengenokontrastiškas šviesa kietinamas kompozitas. Tinka visų klasių restauracijoms, pleištiniams defektams ir restauracijoms šaknies srityje. 
Rinkinyje : spalvų raktas, švirkštai A1,A2,A3,B2,JE,AE,IE po 2,7ml(4,7g).
</t>
  </si>
  <si>
    <t>rengenokontrastiškas šviesa kietinamas kompozitas. Tinka visų klasių restauracijoms, pleištiniams defektams ir restauracijoms šaknies srityje. 
Rinkinyje : spalvų raktas, švirkštai A1,A2,A3,B2,JE,AE,IE po 2,7ml(4,7g).</t>
  </si>
  <si>
    <t>G-eanial 7 šv. rinkinys (7šv. + spalvų raktas, rinkinius komplektuosime patys)</t>
  </si>
  <si>
    <t>17.2.</t>
  </si>
  <si>
    <t xml:space="preserve">Reikalavimai: rengenokontrastiškas šviesa kietinamas kompozitas. Tinka visų klasių restauracijoms, pleištiniams defektams ir restauracijoms šaknies srityje.
Spalvos emaliui: JE,AE,TE,IE,SE,CVE po 2,7ml(4,7g)
Bazinės spalvos: A1,A2,A3,A3,5,A4,B1,B2,B3,CV,CVD,BW,XBW po 2,7ml.(4,7g)
Opakeriai: AO2,AO3,AO4 po 2,7ml.(4,7g)
Krūminiams dantims: P-A1,P-A2,P-A3,P-A3,5,P-JE,P-IE po 2,7ml.(5,5g)
</t>
  </si>
  <si>
    <t>rengenokontrastiškas šviesa kietinamas kompozitas. Tinka visų klasių restauracijoms, pleištiniams defektams ir restauracijoms šaknies srityje.
Spalvos emaliui: JE,AE,TE,IE,SE,CVE po 2,7ml(4,7g)
Bazinės spalvos: A1,A2,A3,A3,5,A4,B1,B2,B3,CV,CVD,BW,XBW po 2,7ml.(4,7g)
Opakeriai: AO2,AO3,AO4 po 2,7ml.(4,7g)
Krūminiams dantims: P-A1,P-A2,P-A3,P-A3,5,P-JE,P-IE po 2,7ml.(5,5g)</t>
  </si>
  <si>
    <t>G-eanial švirkštas, GC</t>
  </si>
  <si>
    <t>Bendra 17 pirkimo objekto dalies kaina, Eur be PVM:</t>
  </si>
  <si>
    <t>Bendra 17 pirkimo objekto dalies kaina, Eur su PVM:</t>
  </si>
  <si>
    <t>18 PIRKIMO DALIS. „KOMPOZICINĖ PLOMBINĖ, POLIMERIZUOJAMA ŠVIESA MEDŽIAGA CERAM-X SPECTRA ST LV ARBA JAI LYGIAVERTĖ“</t>
  </si>
  <si>
    <t>18.</t>
  </si>
  <si>
    <t>Kompozicinė plombinė, polimerizuojama šviesa  medžiaga Ceram- X Spectra ST LV arba jai lygiavertė</t>
  </si>
  <si>
    <t>Šviesa kietinama, rentgenokontrastinė, nanokeraminė restauravimo medžiaga priekiniams ir galiniams dantims atkurti. Turi labai gerai modeliuotis ir greitai poliruotis. Iš viso  sistemoje turi būti 5 universalūs atspalviai, kurie atkuria 16 VITA rakto atspalvių. Sistema turi turėti specialią formulę, skirtą visų danties atspalvių atkūrimui. Rinkinį turi sudaryti: 5 universalūs atspalviai, 5 švirkštai po 3 g., 50 aplikatorių, bondas, plastikinis indelis bondui lašinti.</t>
  </si>
  <si>
    <t>Ceram X 5 šv. rinkinys/ Dentsply</t>
  </si>
  <si>
    <t>Bendra 18 pirkimo objekto dalies kaina, Eur su PVM:</t>
  </si>
  <si>
    <t>21 PIRKIMO DALIS. „ŠVIESOJE KIETĖJANČIOS KOMPOZICINĖS PLOMBOS“</t>
  </si>
  <si>
    <t>21.1.</t>
  </si>
  <si>
    <t>Šviesoje kietėjančios kompozicinės plombos</t>
  </si>
  <si>
    <t>Reikalavimai: šviesoje kietėjantis mikroužpildas; hibridinis kompozitas; užpildas polimerizuota derva; spalvos (A2, A3, A3,5, CV, CT, P-A2, AO3). Turi būti išfasuota švirkštuose. 6 švirkštai po 4 g; 1 švirkštas 4,7 g., spalvų raktas.</t>
  </si>
  <si>
    <t>Gradia 7 šv. rinkinys/ GC</t>
  </si>
  <si>
    <t>21.2.</t>
  </si>
  <si>
    <t>Reikalavimai: šviesoje kietėjantis mikroužpildas; hibridinis kompozitas; užpildas polimerizuota derva. Spalvos P-A1, P-A2, P-A3,5 švirkštas 4,7g. Spalvos A1, A2, A3. Švirkštuose po 4 g.</t>
  </si>
  <si>
    <t>Gradia Direct 4 g švirkštas/ GC</t>
  </si>
  <si>
    <t>Bendra 21 pirkimo objekto dalies kaina, Eur be PVM:</t>
  </si>
  <si>
    <t>Bendra 21 pirkimo objekto dalies kaina, Eur su PVM:</t>
  </si>
  <si>
    <t>22 PIRKIMO DALIS. „ĖSDINTOJAS“</t>
  </si>
  <si>
    <t>22.</t>
  </si>
  <si>
    <t>Ėsdintojas</t>
  </si>
  <si>
    <t>Reikalavimai: tiksotropinė fosforo rūgštis 37%, nenutekanti ant nepridengtų audinių, ne mažiau nei 2 ml švirkšte.</t>
  </si>
  <si>
    <t>Reikalavimai: tiksotropinė fosforo rūgštis 36%, 50 ml švirkšte + maži švirkštai prisitraukti.</t>
  </si>
  <si>
    <t xml:space="preserve">Ėsdintojas Blue Etch 50ml 36%      </t>
  </si>
  <si>
    <t>ml</t>
  </si>
  <si>
    <t>Bendra 22 pirkimo objekto dalies kaina, Eur su PVM:</t>
  </si>
  <si>
    <t>24 PIRKIMO DALIS. „ŠVIESOJE KIETĖJANTI STIKLOJONOMERINĖ PAMUŠALINĖ MEDŽIAGA“</t>
  </si>
  <si>
    <t xml:space="preserve">24. </t>
  </si>
  <si>
    <t>Šviesoje kietėjanti stiklojonomerinė pamušalinė medžiaga</t>
  </si>
  <si>
    <t>Reikalavimai: šviesoje kietinama, rentgenokontrastiška, išskiriantifluorą medžiaga, švirkštuose po 2ml., tiesioginei aplikacijai, gerai susirišanti prie kompozitų.</t>
  </si>
  <si>
    <t>Glass liner 2x2ml pakuotėje, WP Dental. Nurodoma 1 švirkšto kaina.</t>
  </si>
  <si>
    <t>Bendra 24 pirkimo objekto dalies kaina, Eur su PVM:</t>
  </si>
  <si>
    <t>30 PIRKIMO DALIS. „POLIRAVIMO PASTA“</t>
  </si>
  <si>
    <t>30.1.</t>
  </si>
  <si>
    <t>Poliravimo pasta be fluoro</t>
  </si>
  <si>
    <t>Reikalavimai: tinkama dantų bei restauracijų poliravimui, skirtingo grubumo. Supakuota ne daugiau nei po 50g.</t>
  </si>
  <si>
    <t>Reikalavimai: tinkama dantų bei restauracijų poliravimui, skirtingo grubumo. Supakuota po 50g.</t>
  </si>
  <si>
    <t xml:space="preserve">Kerr Cleanpolish befluorė šlifavimo pasta 50g (360) RDA 43,8         /  Kerr SuperPolish befluorė poliravimo pasta 45g (361) RDA 9,8    </t>
  </si>
  <si>
    <t>30.2.</t>
  </si>
  <si>
    <t>Poliravimo pasta su fluoru</t>
  </si>
  <si>
    <t>Reikalavimai: su fluoru savo sudėtyje turi 1.23 % natrio fluorido, supakuota ne daugiau nei po 100 g. Grubi ir vidutinio grubumo.</t>
  </si>
  <si>
    <t xml:space="preserve">Reikalavimai: su fluoru savo sudėtyje turi 1.23 % natrio fluorido, supakuota po 100 g. </t>
  </si>
  <si>
    <t>Kerr Cleanic poliravimo pasta su fluoru 100g green apple (3182) RDA27/ mint (3180)/ 100g berry (3186)</t>
  </si>
  <si>
    <t xml:space="preserve">pak. </t>
  </si>
  <si>
    <t>Bendra 30 pirkimo objekto dalies kaina, Eur be PVM:</t>
  </si>
  <si>
    <t>Bendra 30 pirkimo objekto dalies kaina, Eur su PVM:</t>
  </si>
  <si>
    <t>33 PIRKIMO DALIS. „ANTISEPTIŠKAI, HEMOSTATIŠKAI IR NUSKAUSMINANČIAI VEIKIANTIS, Į ALVEOLĘ DEDAMAS VAISTAS “</t>
  </si>
  <si>
    <t>33.</t>
  </si>
  <si>
    <t>Antiseptiškai, hemostatiškai ir nuskausminančiai veikiantis, į alveolę dedamas vaistas</t>
  </si>
  <si>
    <t>Reikalavimai: preparatas skirtas įdėti į alveolę po sunkaus danties rovimo, alveolitų gydymui. Pastos pavidalu. Vaistui neturi būti būdingas toksinis veikimas, jis neturi prisidėti prie opelės susiformavimo. Sudėtis: jodoformas 15,8g; eugenolis 13,7g; butamben25,7g. Vaistas turi būti skirtas alveolitų gydymui. Pakuotė 12 g.</t>
  </si>
  <si>
    <t>Alveogyl 10g            , Septodont</t>
  </si>
  <si>
    <t>Bendra 33 pirkimo objekto dalies kaina, Eur su PVM:</t>
  </si>
  <si>
    <t>34 PIRKIMO DALIS. „DENTINO PAKAITALAS“</t>
  </si>
  <si>
    <t>34.</t>
  </si>
  <si>
    <t>Dentino pakaitalas</t>
  </si>
  <si>
    <t>Vientisas, biologiškai suderinamas ir biologiškai veiklus dentino pakaitalas pažeistam dentinui gydyti. Reikalavimai: vientisas, biologiškai suderinamas, biologiškai veiklus dentino pakaitalas pažeistam dentinui gydyti. Pakuotę  sudaro: 15 kapsulių su milteliais ir 15 vienos dozės skysčiu talpyklų. Miltelių sudėtis; trikalcio silikatas (C3S), dikalcio silikatas (C2S), kalcio karbonatas ir oksidas, geležies oksidas, cirkonio oksidas. Skysčio sudėtis: kalcio chloridas, 
Vandenyje tirpus polimeras.</t>
  </si>
  <si>
    <t>Bioroot/ Septodont</t>
  </si>
  <si>
    <t>Bendra 34 pirkimo objekto dalies kaina, Eur su PVM:</t>
  </si>
  <si>
    <t>35 PIRKIMO DALIS. „HEMOSTATINĖS KEMPINĖLĖS PRISODRINTOS SIDABRO KOLOIDU“</t>
  </si>
  <si>
    <t>35.</t>
  </si>
  <si>
    <t>Hemostatinės kempinėlės prisodrintos sidabro koloidu</t>
  </si>
  <si>
    <t>Reikalavimai: želatinos smulkiadispertiško (koloidinio) sidabro derinys, kuris turi stabdyti kraujavimą ir saugo žaizdą nuo pakartotinio užkrėtimo. Kempinėlės paliktos alveolėje turi visiškai rezorbuotis. Matmenys: 14mmx 7mm x 7mm. Rudos spalvos. Supakuota dėžutėje - 50 vnt.</t>
  </si>
  <si>
    <t>Gelatamp/ Coltene</t>
  </si>
  <si>
    <t>Bendra 35 pirkimo objekto dalies kaina, Eur su PVM:</t>
  </si>
  <si>
    <t>38 PIRKiMO DALIS. „METALINĖS SEKCIJINĖS MATRICOS „PUPELĖS“.</t>
  </si>
  <si>
    <t>38.1.</t>
  </si>
  <si>
    <t>Matricos metalinės sekcijinės "pupelės" formos, kontūruotos, išgaubtos TOR VM arba joms lygiavertės</t>
  </si>
  <si>
    <t>Reikalavimai: daugkartinio naudojimo, skirtos krūminiams dantims. Kontūrinės, išgaubtos, prieš krūminiams dantims, paprastos. Pagamintos iš nerūdijančio plieno. Kietos, storis 50 µm.</t>
  </si>
  <si>
    <t>TOR VM</t>
  </si>
  <si>
    <t>38.2.</t>
  </si>
  <si>
    <t>Matricos metalinės sekcijinės "pupelės" formos, kontūruotos, išgaubtos, su laipteliu TOR VM arba joms lygiavertės</t>
  </si>
  <si>
    <t>Reikalavimai: daugkartinio naudojimo, skirtos krūminiams  dantims, prieš krūminiams dantims; su laipteliu, įvairių dydžių: didelės, vidutinės, mažos. Pagamintos iš nerūdijančio plieno. Kietos, storis 50 µm (įvairių dydžių: didelės, vidutinės, mažos).</t>
  </si>
  <si>
    <t>Bendra 38 pirkimo objekto dalies kaina, Eur be PVM:</t>
  </si>
  <si>
    <t>Bendra 38 pirkimo objekto dalies kaina, Eur su PVM:</t>
  </si>
  <si>
    <t>39 PIRKIMO DALIS. „MATRICŲ LAIKIKLIS „ŽIOGELIS“ IR JAM SKIRTOS MATRICOS“</t>
  </si>
  <si>
    <t>39.1.</t>
  </si>
  <si>
    <t>Matricos įvairios matricų laikikliams žiogeliams</t>
  </si>
  <si>
    <t xml:space="preserve">Reikalavimai: metalinės matricos įvairių dydžių, su „ausytėmis", išgaubtu pilvuku 35 µm ir 50 µm. Rinkinį turi sudaryti 12 vnt. </t>
  </si>
  <si>
    <t>1.311, 1.312, 1.313 TOR VM</t>
  </si>
  <si>
    <t>39.2.</t>
  </si>
  <si>
    <t>Reikalavimai: metalinės matricos įvairių dydžių, su „ausytėmis", 35 µm ir 50 µm. Rinkinį turi sudaryti 12 vnt.</t>
  </si>
  <si>
    <t>1.301, 1.302, 1.303 TOR VM</t>
  </si>
  <si>
    <t xml:space="preserve">rink. </t>
  </si>
  <si>
    <t>39.3.</t>
  </si>
  <si>
    <t>Matricų laikiklis „Žiogelis"</t>
  </si>
  <si>
    <t>Reikalavimai: įvairaus dydžio: dideli, maži. Atsparūs dezinfekcijai ir sterilizacijai. Pakuotėje turi būti po 1 vnt.</t>
  </si>
  <si>
    <t>Atsparūs dezinfekcijai ir sterilizacijai. Pakuotėje turi būti po 1 vnt.</t>
  </si>
  <si>
    <t xml:space="preserve">Matricų fiksatorius Žiogas 1.003 (Tor)       </t>
  </si>
  <si>
    <t xml:space="preserve">vnt. </t>
  </si>
  <si>
    <t>Bendra 39 pirkimo objekto dalies kaina, Eur be PVM:</t>
  </si>
  <si>
    <t>Bendra 39 pirkimo objekto dalies kaina, Eur su PVM:</t>
  </si>
  <si>
    <t>41 PIRKIMO DALIS „PLEIŠTUKAI MEDINIAI TOR VM ARBA LYGIAVERČIAI“</t>
  </si>
  <si>
    <t>41.</t>
  </si>
  <si>
    <t>Pleištukai mediniai TOR VM arba lygiaverčiai</t>
  </si>
  <si>
    <t>Reikalavimai: anatominiai, vienkartiniai, supakuoti plastikinėse dėžutėse skaidriu dangteliu po 100 vnt. Dydžiai: Nr. 1.181 – oranžiniai arba lygiaverčiai, Nr. 1.182 – balti arba lygiaverčiai, Nr. 1.183 – žali arba lygiaverčiai, Nr. 1.184 – geltoni arba lygiaverčiai, Nr. 1.185 – mėlyni arba lygiaverčiai, Nr. 1.186 – rožiniai arba lygiaverčiai, Nr. 1.187 – violetiniai arba lygiaverčiai.</t>
  </si>
  <si>
    <t>Reikalavimai: anatominiai, vienkartiniai, supakuoti plastikinėse dėžutėse skaidriu dangteliu po 100 vnt. Dydžiai: Nr. 1.181 – oranžiniai arba lygiaverčiai, Nr. 1.182 – balti arba lygiaverčiai, Nr. 1.183 – žali arba lygiaverčiai, Nr. 1.184 – geltoni arba lygiaverčiai, Nr. 1.185 – mėlyni arba lygiaverčiai, Nr. 1.186 – rožiniai arba lygiaverčiai, Nr. 1.187 – violetiniai.</t>
  </si>
  <si>
    <t xml:space="preserve">dėž. </t>
  </si>
  <si>
    <t>Bendra 41 pirkimo objekto dalies kaina, Eur su PVM:</t>
  </si>
  <si>
    <t>45 PIRKIMO DALIS. „CITRINŲ RŪGŠTIS“</t>
  </si>
  <si>
    <t xml:space="preserve">45. </t>
  </si>
  <si>
    <t>Citrinų rūgštis</t>
  </si>
  <si>
    <t>Reikalavimai: 40 %. Turi būti supakuota plastikiniuose buteliukuose po 200 ml.</t>
  </si>
  <si>
    <t>Reikalavimai: 40 %. Plastikiniuose buteliukuose po 200 ml.</t>
  </si>
  <si>
    <t>Citrrinų rūgštis Cerkamed</t>
  </si>
  <si>
    <t>but.</t>
  </si>
  <si>
    <t>Bendra 45 pirkimo objekto dalies kaina, Eur su PVM:</t>
  </si>
  <si>
    <t>46 PIRKIMO DALIS. „GRĄŽTAI DEIMANTINIAI TURBINIAM ANTGALIUI“</t>
  </si>
  <si>
    <t xml:space="preserve">46.1. </t>
  </si>
  <si>
    <t>Grąžtai deimantiniai turbininiai</t>
  </si>
  <si>
    <t>Reikalavimai: daugkartiniai; pagaminti iš nerūdijančio plieno, dengti aukso dulkėmis (aukso spalvos); darbinė dalis įvairios formos, grąžto galvutės diametrų dydžiai: 008 - 010, 012-014, 016-018, 021-023, 025-027, 029-031, 033-040, 042-050, 055-060, 065-080, 085-100,  120-140,  160-180, 200-220. Grąžto šiurkštumas nurodomas spalviniais kodais žymimais ant kotelio: mėlynas -105-125 µm, juodas -150 µm, raudonas -45 µm, geltonas - 25µm, baltas -15 µm. Skirti dirbti turbininiu antgaliu; nedarbinės dalies galas besifiksuojantis antgalyje turi būti apvalus, be aštrių briaunų; deimantų  išdėstymas daugiasluoksnis, pjaunančios briaunos optimaliai   eksponuotos.  Supakuota po 5 vnt. plastmasinėse dėžutėse, ant dėžutės turi būti pažymėtas grąžtelio ISO Nr., skersmuo, partijos numeris, rekomenduojamas darbinis greitis</t>
  </si>
  <si>
    <t>Edenta</t>
  </si>
  <si>
    <t>46.2.</t>
  </si>
  <si>
    <t>Grąžtai deimantiniai (turbininiai prailgintu koteliu)</t>
  </si>
  <si>
    <t>Reikalavimai: daugkartiniai; pagaminti iš nerūdijančio plieno, dengti aukso dulkėmis (aukso spalvos); darbinė dalis įvairios formos, grąžto galvutės diametrų dydžiai: 008 - 010, 012-014, 016-018, 021-023, 025-027, 029-031, 033-040, 042-050, 055-060, 065-080, 085-100, 120-140, 160-180, 200-220. Grąžto šiurkštumas nurodomas spalviniais kodais žymimais ant kotelio: mėlynas -105-125 µm, juodas -150 µm, raudonas – 45 µm, geltonas - 25 µm, baltas - 15 µm Skirti dirbti turbininiu antgaliu; nedarbinės dalies galas besifiksuojantis antgalyje turi  būti  apvalus, be aštrių briaunų; deimantų  išdėstymas daugiasluoksnis, pjaunančios briaunos optimaliai   eksponuotos. Supakuoti po 5 vnt. plastmasinėse dėžutėse, ant dėžutės turi būti pažymėtas grąžtelio ISO Nr., skersmuo, partijos numeris.</t>
  </si>
  <si>
    <t>Bendra 46 pirkimo objekto dalies kaina, Eur be PVM:</t>
  </si>
  <si>
    <t>Bendra 46 pirkimo objekto dalies kaina, Eur su PVM:</t>
  </si>
  <si>
    <t>47 PIRKIMO DALIS. „GRĄŽTAI KIETMETALIO (KAMPINIAM ANTGALIUI)“</t>
  </si>
  <si>
    <t>47.1.</t>
  </si>
  <si>
    <t>Grąžtai kietmetalio (kampiniam antgaliui)</t>
  </si>
  <si>
    <t xml:space="preserve">Reikalavimai: daugkartinio naudojimo; pagaminti iš nerūdijančio plieno; darbinė dalis įvairios formos, dydžio, ilgumo. Skirti dirbti kampiniu antgaliu. </t>
  </si>
  <si>
    <t>47.2.</t>
  </si>
  <si>
    <t>Grąžtai kietmetalio (kampiniam antgaliui prailgintu koteliu)</t>
  </si>
  <si>
    <t>Reikalavimai: daugkartinio naudojimo; pagaminti iš nerūdijančio plieno; darbinė dalis įvairios formos, dydžio, ilgumo. Skirti dirbti kampiniu antgaliu.</t>
  </si>
  <si>
    <t>Bendra 47 pirkimo objekto dalies kaina, Eur be PVM:</t>
  </si>
  <si>
    <t>Bendra 47 pirkimo objekto dalies kaina, Eur su PVM:</t>
  </si>
  <si>
    <t>49 PIRKIMO DALIS. „ODONTOLOGINIŲ VEIDRODĖLIŲ GALVUTĖS IR KOTELIAI“</t>
  </si>
  <si>
    <t>49.1.</t>
  </si>
  <si>
    <t>Odontologinių veidrodėlių galvutės nedidinančios N4</t>
  </si>
  <si>
    <t>Reikalavimai: pagaminti iš nerūdijančio plieno; veidrodinė dalis su sriegiu; sandarios; nedidinančios, N4; ypatingai lygaus paviršiaus, nekraipančios vaizdo, nerasojančios, atsparios dezinfekcijai ir sterilizacijai.</t>
  </si>
  <si>
    <t>Pagaminti iš nerūdijančio plieno; veidrodinė dalis su sriegiu; sandarios; nedidinančios, N4</t>
  </si>
  <si>
    <t xml:space="preserve">Veidrodėlis N4 economy N12 (E.Hanhenkratt) 770x4   </t>
  </si>
  <si>
    <t>49.2.</t>
  </si>
  <si>
    <t>Odontologinių veidrodėlių koteliai</t>
  </si>
  <si>
    <t>Reikalavimai: nerūdijančio plieno galvutėms nurodytoms 49.1.</t>
  </si>
  <si>
    <t>Veidrodėlio kotelis, šešiabriaunis.</t>
  </si>
  <si>
    <t xml:space="preserve">Kotelis veidrodėliui 422 (E.Hahnenkratt) </t>
  </si>
  <si>
    <t>Bendra 49 pirkimo objekto dalies kaina, Eur be PVM:</t>
  </si>
  <si>
    <t>Bendra 49 pirkimo objekto dalies kaina, Eur su PVM:</t>
  </si>
  <si>
    <t>52 PIRKIMO DALIS. „PROFILAKTINĖS GUMINĖS POLIRAVIMO GALVUTĖS APNAŠŲ ŠALINIMUI“</t>
  </si>
  <si>
    <t>52.</t>
  </si>
  <si>
    <t>Profilaktinės guminės poliravimo galvutės apnašų šalinimui</t>
  </si>
  <si>
    <t>Reikalavimai: minkštos ir vidutinio kietumo, rožinės ir pilkos spalvos. Pakuotėje – 10 vnt.</t>
  </si>
  <si>
    <t>Reikalavimai: minkštos ir vidutinio kietumo, rožinės ir violetinės spalvos. Pakuotėje – 10 vnt.</t>
  </si>
  <si>
    <t>Polodent</t>
  </si>
  <si>
    <t>Bendra 52 pirkimo objekto dalies kaina, Eur su PVM:</t>
  </si>
  <si>
    <t>53 PIRKIMO DALIS „POLIRAVIMO SISTEMA“</t>
  </si>
  <si>
    <t>53.1.</t>
  </si>
  <si>
    <t>Poliravimo sistema</t>
  </si>
  <si>
    <t>Reikalavimai: poliravimo galvutės, trijų formų: taurelė, liepsnelė ir diskelis. Poliravimo galvučių laikiklis plastmasinis. Į rinkinį įeina 25 vnt. poliravimo kempinėlių su metaliniu laikikliu ir dvi poliravimo pastos dviejų grubumų: "fine" ir "extra fine" (angl.k.)</t>
  </si>
  <si>
    <t>Poliravimo galvutės, trijų formų: taurelė, liepsnelė ir diskelis. Poliravimo galvučių laikiklis plastmasinis. Į rinkinį įeina 25 vnt. poliravimo kempinėlių su metaliniu laikikliu ir dvi poliravimo pastos dviejų grubumų: "fine" ir "extra fine" (angl.k.)</t>
  </si>
  <si>
    <t xml:space="preserve">Enhance poliravimo taurelių rinkinys [624075]    </t>
  </si>
  <si>
    <t>53.2.</t>
  </si>
  <si>
    <t>Poliravimo galvutės liepsnelės formos</t>
  </si>
  <si>
    <t xml:space="preserve">Reikalavimai: liepsnelės formos, baltos spalvos poliravimo galvutės, kotelis plastmasinis. Sudėtis: polimerizuota uretano dimetakrilato guma, aliuminio oksidas, silikono oksidas. Skirtas pirminei apdailai. </t>
  </si>
  <si>
    <t xml:space="preserve">Liepsnelės formos, baltos spalvos poliravimo galvutės, kotelis plastmasinis. Sudėtis: polimerizuota uretano dimetakrilato guma, aliuminio oksidas, silikono oksidas. Skirtas pirminei apdailai. </t>
  </si>
  <si>
    <t>Enhance poliravimo taurelė</t>
  </si>
  <si>
    <t>53.3.</t>
  </si>
  <si>
    <t>Poliravimo galvutės diskelio formos</t>
  </si>
  <si>
    <t>Reikalavimai: diskelio formos, baltos spalvos poliravimo galvutės, kotelis plastmasinis. Sudėtis: polimerizuota uretano dimetakrilato guma, aliuminio oksidas, silikono oksidas. Skirtas pirminei apdailai.</t>
  </si>
  <si>
    <t>Diskelio formos, baltos spalvos poliravimo galvutės, kotelis plastmasinis. Sudėtis: polimerizuota uretano dimetakrilato guma, aliuminio oksidas, silikono oksidas. Skirtas pirminei apdailai.</t>
  </si>
  <si>
    <t>53.4.</t>
  </si>
  <si>
    <t>Poliravimo galvutės taurelės formos</t>
  </si>
  <si>
    <t>Reikalavimai: taurelės formos, baltos spalvos poliravimo galvutės, kotelis plastmasinis. Sudėtis: polimerizuota uretano dimetakrilato guma, aliuminio oksidas, silikono oksidas. Skirtas pirminei apdailai.</t>
  </si>
  <si>
    <t>Taurelės formos, baltos spalvos poliravimo galvutės, kotelis plastmasinis. Sudėtis: polimerizuota uretano dimetakrilato guma, aliuminio oksidas, silikono oksidas. Skirtas pirminei apdailai.</t>
  </si>
  <si>
    <t>53.5.</t>
  </si>
  <si>
    <t>Reikalavimai: liepsnelės formos, pilkos spalvos poliravimo galvutės, plastikinis kotelis. Sudėtis: polimerizuota uretano dimetakrilato guma, smulkūs deimanto milteliai, silikono oksidas.</t>
  </si>
  <si>
    <t>Liepsnelės formos, pilkos spalvos poliravimo galvutės, plastikinis kotelis. Sudėtis: polimerizuota uretano dimetakrilato guma, smulkūs deimanto milteliai, silikono oksidas.</t>
  </si>
  <si>
    <t>Pogo poliravimo taurelė</t>
  </si>
  <si>
    <t>53.6.</t>
  </si>
  <si>
    <t>Reikalavimai: diskelio formos, pilkos spalvos poliravimo galvutės, plastikinis kotelis. Sudėtis: polimerizuota uretano dimetakrilato guma, smulkūs deimanto milteliai, silikono oksidas.</t>
  </si>
  <si>
    <t>Diskelio formos, pilkos spalvos poliravimo galvutės, plastikinis kotelis. Sudėtis: polimerizuota uretano dimetakrilato guma, smulkūs deimanto milteliai, silikono oksidas.</t>
  </si>
  <si>
    <t>53.7.</t>
  </si>
  <si>
    <t>Reikalavimai: taurelės formos, pilkos spalvos poliravimo galvutės, plastikinis kotelis. Sudėtis: polimerizuota uretano dimetakrilato guma, smulkūs deimanto milteliai, silikono oksidas.</t>
  </si>
  <si>
    <t>Taurelės formos, pilkos spalvos poliravimo galvutės, plastikinis kotelis. Sudėtis: polimerizuota uretano dimetakrilato guma, smulkūs deimanto milteliai, silikono oksidas.</t>
  </si>
  <si>
    <t>Bendra 53 pirkimo objekto dalies kaina, Eur be PVM:</t>
  </si>
  <si>
    <t>Bendra 53 pirkimo objekto dalies kaina, Eur su PVM:</t>
  </si>
  <si>
    <t>58 PIRKIMO DALIS. „</t>
  </si>
  <si>
    <t>58.1.</t>
  </si>
  <si>
    <t>Sekcijinių matricų sistema Palodent V3 arba jai lygiavertė</t>
  </si>
  <si>
    <t xml:space="preserve">Reikalavimai: sekcijinių matricų sistemą/rinkinį sudaro 2 (du) žiedai pagaminti iš nikeliotitano ir plastmasės sustiprintos stiklo pluošto skaidulomis: universalus ir premoliarams. Supakuotos 100 matricų po 25vnt. 4 skirtingų dydžių, 75 plastmasiniai kaiščiai (tuščiaviduriai išformuoti), 30 plastmasinių kaiščių su metaline apsauga, replės žiedui užmauti ir specialus pincetas matricoms įdėti ir išimti. </t>
  </si>
  <si>
    <t xml:space="preserve">sekcijinių matricų sistemą/rinkinį sudaro 2 (du) žiedai pagaminti iš nikeliotitano ir plastmasės sustiprintos stiklo pluošto skaidulomis: universalus ir premoliarams. 5 vnt. 4,5 mm matricų, 15+50 vnt. 5,5 mm matricų, 15 vnt.plastmasinių kaiščių (tuščiaviduriai išformuoti), 5 plastmasiniai kaiščiai su metaline apsauga, replės žiedui užmauti ir specialus pincetas matricoms įdėti ir išimti. </t>
  </si>
  <si>
    <t xml:space="preserve">Palodent V3 rinkinys (Dentsply) [62500005]                               </t>
  </si>
  <si>
    <t>58.2.</t>
  </si>
  <si>
    <t>Sekcijinių matricų sistemos Palodent V3 sekcijinių matricų papildymas arba jiems lygiaverčių</t>
  </si>
  <si>
    <t xml:space="preserve">Reikalavimai: daugkartinio naudojimo sekcijinės matricos. Supakuotos po 50 vnt., pakuotėje: dydžiai 3,5 mm, 4,5 mm, 5,5 mm, 6,5 mm, 7,5 mm. </t>
  </si>
  <si>
    <t xml:space="preserve">daugkartinio naudojimo sekcijinės matricos. Supakuotos po 50 vnt., pakuotėje: dydžiai 3,5 mm, 4,5 mm, 5,5 mm, 6,5 mm, 7,5 mm. </t>
  </si>
  <si>
    <t>Palodent matricų papildymai</t>
  </si>
  <si>
    <t>58.3.</t>
  </si>
  <si>
    <t>Sekcijinių matricų sistemos Palodent V3 plastmasinių kaiščių papildymas arba lygiaverčiai</t>
  </si>
  <si>
    <t>Reikalavimai: daugkartinio naudojimo plastmasiniai kaiščiai (tuščiaviduriai, išformuoti). Supakuoti po 100 vnt., pakuotėje,  trijų skirtingų dydžių : S, M, L.</t>
  </si>
  <si>
    <t>daugkartinio naudojimo plastmasiniai kaiščiai (tuščiaviduriai, išformuoti). Supakuoti po 100 vnt., pakuotėje,  trijų skirtingų dydžių : S, M, L.</t>
  </si>
  <si>
    <t>Palodent kaiščių papildymai</t>
  </si>
  <si>
    <t>58.4.</t>
  </si>
  <si>
    <t>Sekcijinių matricų sistemos Palodent V3 plastmasinių kaiščių su metaline apsauga papildymas arba lygiaverčiai</t>
  </si>
  <si>
    <t>Reikalavimai: daugkartinio naudojimo plastmasiniai kaiščiai su metaline apsauga. Supakuoti po 50 vnt., pakuotėje, trijų skirtingų dydžių : S, M, L.</t>
  </si>
  <si>
    <t>daugkartinio naudojimo plastmasiniai kaiščiai su metaline apsauga. Supakuoti po 50 vnt., pakuotėje, trijų skirtingų dydžių : S, M, L.</t>
  </si>
  <si>
    <t>Palodent wedgeguard kaiščių su matricom papildymai</t>
  </si>
  <si>
    <t>58.5.</t>
  </si>
  <si>
    <t>Žiedas</t>
  </si>
  <si>
    <t>Reikalavimai: žiedas pagamintas iš nikeliotitano ir plastmasės sustiprintos stiklo pluošto skaidulomis: universalus ir premoliarams.</t>
  </si>
  <si>
    <t>žiedas pagamintas iš nikeliotitano ir plastmasės sustiprintos stiklo pluošto skaidulomis: universalus ir premoliarams.</t>
  </si>
  <si>
    <t>Palodent žiedas, 1 vnt. Universalus arba narrow</t>
  </si>
  <si>
    <t>Bendra 58 pirkimo objekto dalies kaina, Eur be PVM:</t>
  </si>
  <si>
    <t>Bendra 58 pirkimo objekto dalies kaina, Eur su PVM:</t>
  </si>
  <si>
    <t>60 PIRKIMO DALIS. „SODA“</t>
  </si>
  <si>
    <t>60.</t>
  </si>
  <si>
    <t>Soda</t>
  </si>
  <si>
    <t xml:space="preserve">Reikalavimai:  sodos dalelių dydis – 60-70µ., nebraižo emalio. Supakuota po 15g. </t>
  </si>
  <si>
    <t>Kavo pearls N80</t>
  </si>
  <si>
    <t>Bendra 60 pirkimo objekto dalies kaina, Eur su PVM:</t>
  </si>
  <si>
    <t>61 PIRKIMO DALIS. „JODOFORMO MILTELIAI“</t>
  </si>
  <si>
    <t>61.</t>
  </si>
  <si>
    <t>Jodoformo milteliai</t>
  </si>
  <si>
    <t>Reikalavimai: birūs milteliai. Sudėtis: jodoformas, supakuoti saugioje pakuotėje (dėžutėje) apsaugančioje nuo drėgmės po 30 g.</t>
  </si>
  <si>
    <t>birūs milteliai. Sudėtis: jodoformas, supakuoti saugioje pakuotėje (dėžutėje) apsaugančioje nuo drėgmės po 30 g.</t>
  </si>
  <si>
    <t>Jodoform 30g, Cerkamed</t>
  </si>
  <si>
    <t>Bendra 61 pirkimo objekto dalies kaina, Eur su PVM:</t>
  </si>
  <si>
    <t>62 PIRKIMO DALIS. „ARTIKULIACINIS POPIERIUS“</t>
  </si>
  <si>
    <t>62.</t>
  </si>
  <si>
    <t>Artikuliacinis popierius</t>
  </si>
  <si>
    <t>Reikalavimai: dvipusis; spalvotas: tamsiai mėlynas ir raudonas. I - formos; storis 40 ir 80 mikr.; įpakavimas dėžutėje (12 knygelių po 12 lapų).</t>
  </si>
  <si>
    <t>Reikalavimai: dvipusis; spalvotas: tamsiai mėlynas ir raudonas. I - formos; storis 71 mikr.; įpakavimas dėžutėje (12 knygelių po 12 lapų).</t>
  </si>
  <si>
    <t>Artikuliacinis popierius Henry Schein</t>
  </si>
  <si>
    <t>Bendra 62 pirkimo objekto dalies kaina, Eur su PVM:</t>
  </si>
  <si>
    <t>65 PIRKIMO DALIS. „KAMFENOLIS“</t>
  </si>
  <si>
    <t>65.</t>
  </si>
  <si>
    <t>Kamfenolis</t>
  </si>
  <si>
    <t>Reikalavimai: flakonas, skirtas kanalų dezinfekcijai. Flakono talpa - 20 ml.</t>
  </si>
  <si>
    <t>Flakonas, skirtas kanalų dezinfekcijai. Flakono talpa - 20 ml.</t>
  </si>
  <si>
    <t xml:space="preserve">Camphenol kanalų dezinfekcijos sk. 20ml   </t>
  </si>
  <si>
    <t>Bendra 65 pirkimo objekto dalies kaina, Eur su PVM:</t>
  </si>
  <si>
    <t>66 PIRKIMO DALIS. „EUGENOLIS“</t>
  </si>
  <si>
    <t>66.</t>
  </si>
  <si>
    <t>Eugenolis</t>
  </si>
  <si>
    <t>Reikalavimai: flakonas 10 ml, su pipete.</t>
  </si>
  <si>
    <t>Flakonas 10 ml, su pipete.</t>
  </si>
  <si>
    <t>Eugenol 10 ml    Cerkamed</t>
  </si>
  <si>
    <t>Bendra 66 pirkimo objekto dalies kaina, Eur su PVM:</t>
  </si>
  <si>
    <t>70 PIRKIMO DALIS. „KOFERDAMO SISTEMA“</t>
  </si>
  <si>
    <t>70.1.</t>
  </si>
  <si>
    <t>Koferdamo komplektas</t>
  </si>
  <si>
    <t>Reikalavimai: komplekte -  rėmelis (didelis ir mažas); replės žiedų uždėjimui ir nuėmimui 17,5 cm; skylamušis; žiedai priekiniams, prieškrūminiams, krūminiams dantims. Replės turi būti iš storo, blizgaus metalo.</t>
  </si>
  <si>
    <t xml:space="preserve">Komplekte -  rėmelis (didelis ir mažas); replės žiedų uždėjimui ir nuėmimui 17,5 cm; skylamušis; žiedai priekiniams, prieškrūminiams, krūminiams dantims. </t>
  </si>
  <si>
    <t>Koferdamo rinkinys DR.900.001+ rėmelis DR.938.130       Falcon</t>
  </si>
  <si>
    <t>kompl.</t>
  </si>
  <si>
    <t>70.2.</t>
  </si>
  <si>
    <t>Koferdamo guma</t>
  </si>
  <si>
    <t>Reikalavimai: sukarpyta, stora, be pudros, pakuotėje 36 vnt.</t>
  </si>
  <si>
    <t>sukarpyta, stora, be pudros, pakuotėje 36 vnt.</t>
  </si>
  <si>
    <t>Koferdamo guma 36 vnt. žalia arba mėlyna, Cerkamed</t>
  </si>
  <si>
    <t>Bendra 70 pirkimo objekto dalies kaina, Eur be PVM:</t>
  </si>
  <si>
    <t>Bendra 70 pirkimo objekto dalies kaina, Eur su PVM:</t>
  </si>
  <si>
    <t>77 PIRKIMO DALIS. „DENTINAS BE EUGENOLIO“</t>
  </si>
  <si>
    <t>77.</t>
  </si>
  <si>
    <t>Dentinas be eugenolio</t>
  </si>
  <si>
    <t>Reikalavimai:  cheminio  kietėjimo    rentgenokontrastinė  dantų  atspalvio medžiaga skirta    laikinam dantų ertmių plombavimui. Cinko oksido/cinko sulfato  cemento pagrindu, su  fluoru,   sukurta  trumpalaikėms,  laikinoms aplikacijoms (skirta naudoti maksimaliai   1-2  sav.  laikotarpiu). Paviršinio kietėjimo laikas nuo 20-30 min., visiško sukietėjimo laikas 2 - 3 h. Sudėtis: Cinko oksidas, cinko sulfato-1-hidratas, kalcio sulfato hemihidratas, diatomitinė žemė, EVA guma, natrio fluoridas, pipirmėtės aromatas. 38g</t>
  </si>
  <si>
    <t>Cheminio  kietėjimo    rentgenokontrastinė  dantų  atspalvio medžiaga skirta    laikinam dantų ertmių plombavimui. Cinko oksido/cinko sulfato  cemento pagrindu, su  fluoru,   sukurta  trumpalaikėms,  laikinoms aplikacijoms (skirta naudoti maksimaliai   1-2  sav.  laikotarpiu). Paviršinio kietėjimo laikas nuo 20-30 min., visiško sukietėjimo laikas 2 - 3 h. Sudėtis: Cinko oksidas, cinko sulfato-1-hidratas, kalcio sulfato hemihidratas, diatomitinė žemė, EVA guma, natrio fluoridas, pipirmėtės aromatas. 38g</t>
  </si>
  <si>
    <t>Dentinas Coltosol F su fluoru 38g, Coltene</t>
  </si>
  <si>
    <t>Bendra 77 pirkimo objekto dalies kaina, Eur su PVM:</t>
  </si>
  <si>
    <t>PASTABA:</t>
  </si>
  <si>
    <t>*Tais atvejais, kai pagal galiojančius teisės aktus tiekėjui nereikia mokėti PVM, jis nurodo priežastis, dėl kurių PVM nemoka.</t>
  </si>
  <si>
    <t>4. Kartu su pasiūlymu pateikiami šie dokumentai (pasirašydamas pasiūlymą ar kiekvieną dokumentą parašu patvirtinu, kad dokumentų skaitmeninės kopijos yra tikros):</t>
  </si>
  <si>
    <t>Eil. Nr.</t>
  </si>
  <si>
    <t>Pateiktų dokumentų pavadinimas</t>
  </si>
  <si>
    <t>Dokumento puslapių skaičius</t>
  </si>
  <si>
    <t>EBVPD</t>
  </si>
  <si>
    <t>1 failas</t>
  </si>
  <si>
    <t>Pažyma dėl įsiskolinimų nebuvimo</t>
  </si>
  <si>
    <t>Įmonės pažymėjimas</t>
  </si>
  <si>
    <t>Įmonės įstatai</t>
  </si>
  <si>
    <t>4 failai</t>
  </si>
  <si>
    <t>Didmeninė vaistų platinimo licencija</t>
  </si>
  <si>
    <t xml:space="preserve">6 </t>
  </si>
  <si>
    <t>Techniniai prekių aprašymai</t>
  </si>
  <si>
    <t xml:space="preserve">1 zip </t>
  </si>
  <si>
    <t>5. Pasiūlymas galioja iki ___________________________. Jeigu pasiūlyme nenurodytas jo galiojimo laikas, laikoma, kad pasiūlymas galioja 3 (tris) mėnesius nuo pasiūlymų pateikimo termino pabaigos.</t>
  </si>
  <si>
    <t>6. Šiame pasiūlyme yra pateikta ir konfidenciali informacija (dokumentai su konfidencialia informacija pateikti („prisegti“) atskirai):</t>
  </si>
  <si>
    <t>Eil.Nr.</t>
  </si>
  <si>
    <t>Pateikto dokumento pavadinimas (rekomenduojama pavadinime vartoti žodį „Konfidencialu“)*</t>
  </si>
  <si>
    <t>Konfidencialios informacijos pagrindimas (paaiškinama, kuo remiantis nurodytas dokumentas ar jo dalis yra konfidencialūs)</t>
  </si>
  <si>
    <t>PASTABA: Informacija, nurodyta VPĮ 20 straipsnio 2 dalies 1, 2, 3, 4 punktuose negali būti nurodoma ir nebus laikoma konfidencialia. Tiekėjas gali nurodyti, kuri informacijos dalis pasiūlyme yra konfidenciali. Tiekėjo su pasiūlymu teikiamų dokumentų informacijos konfidencialumas gali būti nustatomas tik pagrįstais atvejais. Jeigu kils abejonių dėl tiekėjo pasiūlyme nurodytos informacijos konfidencialumo, Komisija prašys tiekėją per nurodytą terminą, kuris negali būti trumpesnis kaip 5 darbo dienos, pagrįsti jos konfidencialumą. Jei tokia informacija pasiūlyme nebus nurodyta, Komisija laikys, kad bet kuri pasiūlyme pateikta informacija nėra konfidenciali, išskyrus informaciją, kurią atskleidus būtų pažeisti Asmens duomenų teisinės apsaugos įstatymo reikalavimai.
*Pildyti tuomet, jei bus pateikta konfidenciali informacija. Pagal Viešųjų pirkimų įstatymo 86 str. 9 d., laimėjusio dalyvio pasiūlymas bei sudaryta pirkimo sutartis (išskyrus konfidencialią informaciją, kaip nurodyta pirkimo sąlygose) bus paskelbti CVP IS. Tiekėjas negali nurodyti, kad visas pasiūlymas yra konfidencialus arba, kad konfidencialu yra pasiūlymo kaina (bendra viso pasiūlymo kaina).</t>
  </si>
  <si>
    <t>Vaistų ir medicinos prekių padalinio vadovas</t>
  </si>
  <si>
    <t>Linas Bartašiūnas</t>
  </si>
  <si>
    <t>______________________</t>
  </si>
  <si>
    <t xml:space="preserve">(Tiekėjo arba jo įgalioto asmens pareigų pavadinimas) </t>
  </si>
  <si>
    <t xml:space="preserve">               (Parašas)*</t>
  </si>
  <si>
    <t xml:space="preserve">                   (Vardas ir pavardė)</t>
  </si>
  <si>
    <t>*Kadangi pirkimas vykdomas CVP IS priemonėmis ir yra reikalaujama pasiūlymą pasirašyti saugiu elektroniniu parašu, šio dokumento atskirai pasirašyti neprivaloma.</t>
  </si>
</sst>
</file>

<file path=xl/styles.xml><?xml version="1.0" encoding="utf-8"?>
<styleSheet xmlns="http://schemas.openxmlformats.org/spreadsheetml/2006/main">
  <numFmts count="13">
    <numFmt numFmtId="5" formatCode="#,##0\ &quot;€&quot;;\-#,##0\ &quot;€&quot;"/>
    <numFmt numFmtId="6" formatCode="#,##0\ &quot;€&quot;;[Red]\-#,##0\ &quot;€&quot;"/>
    <numFmt numFmtId="7" formatCode="#,##0.00\ &quot;€&quot;;\-#,##0.00\ &quot;€&quot;"/>
    <numFmt numFmtId="8" formatCode="#,##0.00\ &quot;€&quot;;[Red]\-#,##0.00\ &quot;€&quot;"/>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3" formatCode="#,##0"/>
    <numFmt numFmtId="1" formatCode="0"/>
    <numFmt numFmtId="164" formatCode="DD-MMM"/>
    <numFmt numFmtId="2" formatCode="0.00"/>
    <numFmt numFmtId="4" formatCode="#,##0.00"/>
  </numFmts>
  <fonts count="14">
    <font>
      <name val="Arial"/>
      <family val="2"/>
      <sz val="10"/>
    </font>
    <font>
      <name val="Arial"/>
      <family val="2"/>
      <sz val="10"/>
    </font>
    <font>
      <name val="Calibri"/>
      <charset val="186"/>
      <family val="2"/>
      <sz val="11"/>
    </font>
    <font>
      <name val="Times New Roman"/>
      <family val="1"/>
      <b/>
      <sz val="12"/>
    </font>
    <font>
      <name val="Times New Roman"/>
      <family val="1"/>
      <sz val="12"/>
    </font>
    <font>
      <name val="Times New Roman"/>
      <family val="1"/>
      <sz val="11"/>
    </font>
    <font>
      <name val="Times New Roman"/>
      <family val="1"/>
      <b/>
      <sz val="11"/>
    </font>
    <font>
      <name val="Times New Roman"/>
      <family val="1"/>
      <b/>
      <sz val="11"/>
      <u val="single"/>
    </font>
    <font>
      <name val="Times New Roman"/>
      <family val="1"/>
      <b/>
      <sz val="10"/>
    </font>
    <font>
      <name val="Times New Roman"/>
      <family val="1"/>
      <sz val="10"/>
    </font>
    <font>
      <name val="Times New Roman"/>
      <family val="1"/>
      <b/>
      <color rgb="FF1F4E78"/>
      <sz val="11"/>
    </font>
    <font>
      <name val="Times New Roman"/>
      <family val="1"/>
      <b/>
      <i/>
      <color rgb="FF1F4E78"/>
      <sz val="11"/>
    </font>
    <font>
      <name val="Times New Roman"/>
      <family val="1"/>
      <sz val="12"/>
      <u val="single"/>
    </font>
    <font>
      <name val="Times New Roman"/>
      <family val="1"/>
      <b/>
      <i/>
      <color rgb="FF1F4E78"/>
      <sz val="11"/>
    </font>
  </fonts>
  <fills count="10">
    <fill>
      <patternFill patternType="none"/>
    </fill>
    <fill>
      <patternFill patternType="gray125"/>
    </fill>
    <fill>
      <patternFill patternType="solid">
        <fgColor rgb="FFFFFFFF"/>
        <bgColor rgb="FFFFFFFF"/>
      </patternFill>
    </fill>
    <fill>
      <patternFill patternType="none"/>
    </fill>
    <fill>
      <patternFill patternType="none"/>
    </fill>
    <fill>
      <patternFill patternType="none"/>
    </fill>
    <fill>
      <patternFill patternType="none"/>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9">
    <border>
      <left style="none"/>
      <right style="none"/>
      <top style="none"/>
      <bottom style="none"/>
    </border>
    <border>
      <left style="none"/>
      <right style="none"/>
      <top style="none"/>
      <bottom style="none"/>
    </border>
    <border>
      <left style="thin"/>
      <right style="thin"/>
      <top style="thin"/>
      <bottom style="thin"/>
    </border>
    <border>
      <left style="thin"/>
      <right style="none"/>
      <top style="thin"/>
      <bottom style="thin"/>
    </border>
    <border>
      <left style="none"/>
      <right style="none"/>
      <top style="thin"/>
      <bottom style="thin"/>
    </border>
    <border>
      <left style="none"/>
      <right style="thin"/>
      <top style="thin"/>
      <bottom style="thin"/>
    </border>
    <border>
      <left style="thin"/>
      <right style="thin"/>
      <top style="thin"/>
      <bottom style="thin"/>
    </border>
    <border>
      <left style="thin"/>
      <right style="none"/>
      <top style="thin"/>
      <bottom style="thin"/>
    </border>
    <border>
      <left style="none"/>
      <right style="none"/>
      <top style="none"/>
      <bottom style="none"/>
    </border>
  </borders>
  <cellStyleXfs count="1">
    <xf numFmtId="0" fontId="2" fillId="0" borderId="0" applyNumberFormat="1" applyFont="1" applyFill="1" applyBorder="1" applyAlignment="1" applyProtection="1">
      <protection locked="1" hidden="0"/>
    </xf>
  </cellStyleXfs>
  <cellXfs count="102">
    <xf numFmtId="0" fontId="2" fillId="0" borderId="0" xfId="0" applyNumberFormat="1" applyFont="1" applyFill="1" applyBorder="1" applyAlignment="1" applyProtection="1">
      <protection locked="1" hidden="0"/>
    </xf>
    <xf numFmtId="0" fontId="2" fillId="0" borderId="0" xfId="0" applyNumberFormat="1" applyFont="1" applyFill="1" applyBorder="1" applyAlignment="1" applyProtection="1">
      <protection locked="1" hidden="0"/>
    </xf>
    <xf numFmtId="0" fontId="2" fillId="0" borderId="0" xfId="0" applyNumberFormat="1" applyFont="1" applyFill="1" applyBorder="1" applyAlignment="1" applyProtection="1">
      <protection locked="1" hidden="0"/>
    </xf>
    <xf numFmtId="0" fontId="4" fillId="2" borderId="1" xfId="0" applyNumberFormat="1" applyFont="1" applyFill="1" applyBorder="1" applyAlignment="1" applyProtection="1">
      <alignment vertical="top"/>
      <protection locked="1" hidden="0"/>
    </xf>
    <xf numFmtId="0" fontId="6" fillId="0" borderId="0" xfId="0" applyNumberFormat="1" applyFont="1" applyFill="1" applyBorder="1" applyAlignment="1" applyProtection="1">
      <protection locked="1" hidden="0"/>
    </xf>
    <xf numFmtId="0" fontId="5" fillId="0" borderId="0" xfId="0" applyNumberFormat="1" applyFont="1" applyFill="1" applyBorder="1" applyAlignment="1" applyProtection="1">
      <alignment vertical="top"/>
      <protection locked="1" hidden="0"/>
    </xf>
    <xf numFmtId="0" fontId="4" fillId="0" borderId="0" xfId="0" applyNumberFormat="1" applyFont="1" applyFill="1" applyBorder="1" applyAlignment="1" applyProtection="1">
      <protection locked="1" hidden="0"/>
    </xf>
    <xf numFmtId="0" fontId="4" fillId="0" borderId="0" xfId="0" applyNumberFormat="1" applyFont="1" applyFill="1" applyBorder="1" applyAlignment="1" applyProtection="1">
      <alignment vertical="top"/>
      <protection locked="1" hidden="0"/>
    </xf>
    <xf numFmtId="0" fontId="3" fillId="0" borderId="2" xfId="0" applyNumberFormat="1" applyFont="1" applyFill="1" applyBorder="1" applyAlignment="1" applyProtection="1">
      <alignment vertical="top"/>
      <protection locked="1" hidden="0"/>
    </xf>
    <xf numFmtId="0" fontId="3" fillId="0" borderId="3" xfId="0" applyNumberFormat="1" applyFont="1" applyFill="1" applyBorder="1" applyAlignment="1" applyProtection="1">
      <alignment horizontal="left" vertical="top"/>
      <protection locked="1" hidden="0"/>
    </xf>
    <xf numFmtId="0" fontId="3" fillId="0" borderId="4" xfId="0" applyNumberFormat="1" applyFont="1" applyFill="1" applyBorder="1" applyAlignment="1" applyProtection="1">
      <alignment horizontal="center" vertical="top"/>
      <protection locked="1" hidden="0"/>
    </xf>
    <xf numFmtId="0" fontId="3" fillId="0" borderId="0" xfId="0" applyNumberFormat="1" applyFont="1" applyFill="1" applyBorder="1" applyAlignment="1" applyProtection="1">
      <alignment horizontal="center" vertical="top"/>
      <protection locked="1" hidden="0"/>
    </xf>
    <xf numFmtId="0" fontId="4" fillId="0" borderId="2" xfId="0" applyNumberFormat="1" applyFont="1" applyFill="1" applyBorder="1" applyAlignment="1" applyProtection="1">
      <alignment vertical="top"/>
      <protection locked="1" hidden="0"/>
    </xf>
    <xf numFmtId="0" fontId="4" fillId="0" borderId="0" xfId="0" applyNumberFormat="1" applyFont="1" applyFill="1" applyBorder="1" applyAlignment="1" applyProtection="1">
      <alignment horizontal="center" vertical="top"/>
      <protection locked="1" hidden="0"/>
    </xf>
    <xf numFmtId="0" fontId="3" fillId="0" borderId="2" xfId="0" applyNumberFormat="1" applyFont="1" applyFill="1" applyBorder="1" applyAlignment="1" applyProtection="1">
      <alignment vertical="top" wrapText="1"/>
      <protection locked="1" hidden="0"/>
    </xf>
    <xf numFmtId="0" fontId="5" fillId="0" borderId="0" xfId="0" applyNumberFormat="1" applyFont="1" applyFill="1" applyBorder="1" applyAlignment="1" applyProtection="1">
      <alignment horizontal="left" vertical="top"/>
      <protection locked="1" hidden="0"/>
    </xf>
    <xf numFmtId="0" fontId="6" fillId="0" borderId="0" xfId="0" applyNumberFormat="1" applyFont="1" applyFill="1" applyBorder="1" applyAlignment="1" applyProtection="1">
      <alignment horizontal="right" vertical="top"/>
      <protection locked="1" hidden="0"/>
    </xf>
    <xf numFmtId="0" fontId="3" fillId="0" borderId="0" xfId="0" applyNumberFormat="1" applyFont="1" applyFill="1" applyBorder="1" applyAlignment="1" applyProtection="1">
      <alignment horizontal="center"/>
      <protection locked="1" hidden="0"/>
    </xf>
    <xf numFmtId="0" fontId="3" fillId="0" borderId="0" xfId="0" applyNumberFormat="1" applyFont="1" applyFill="1" applyBorder="1" applyAlignment="1" applyProtection="1">
      <alignment horizontal="left" vertical="top" wrapText="1"/>
      <protection locked="1" hidden="0"/>
    </xf>
    <xf numFmtId="0" fontId="3" fillId="0" borderId="0" xfId="0" applyNumberFormat="1" applyFont="1" applyFill="1" applyBorder="1" applyAlignment="1" applyProtection="1">
      <protection locked="1" hidden="0"/>
    </xf>
    <xf numFmtId="0" fontId="5" fillId="0" borderId="0" xfId="0" applyNumberFormat="1" applyFont="1" applyFill="1" applyBorder="1" applyAlignment="1" applyProtection="1">
      <alignment horizontal="center" vertical="top"/>
      <protection locked="1" hidden="0"/>
    </xf>
    <xf numFmtId="0" fontId="4" fillId="0" borderId="0" xfId="0" applyNumberFormat="1" applyFont="1" applyFill="1" applyBorder="1" applyAlignment="1" applyProtection="1">
      <alignment horizontal="right" vertical="top"/>
      <protection locked="1" hidden="0"/>
    </xf>
    <xf numFmtId="0" fontId="6" fillId="0" borderId="0" xfId="0" applyNumberFormat="1" applyFont="1" applyFill="1" applyBorder="1" applyAlignment="1" applyProtection="1">
      <alignment horizontal="center" vertical="center"/>
      <protection locked="1" hidden="0"/>
    </xf>
    <xf numFmtId="0" fontId="5" fillId="0" borderId="0" xfId="0" applyNumberFormat="1" applyFont="1" applyFill="1" applyBorder="1" applyAlignment="1" applyProtection="1">
      <alignment horizontal="center" vertical="center"/>
      <protection locked="1" hidden="0"/>
    </xf>
    <xf numFmtId="0" fontId="4" fillId="2" borderId="1" xfId="0" applyNumberFormat="1" applyFont="1" applyFill="1" applyBorder="1" applyAlignment="1" applyProtection="1">
      <alignment horizontal="center" vertical="center"/>
      <protection locked="1" hidden="0"/>
    </xf>
    <xf numFmtId="0" fontId="3" fillId="0" borderId="0" xfId="0" applyNumberFormat="1" applyFont="1" applyFill="1" applyBorder="1" applyAlignment="1" applyProtection="1">
      <alignment horizontal="center" vertical="center"/>
      <protection locked="1" hidden="0"/>
    </xf>
    <xf numFmtId="0" fontId="4" fillId="0" borderId="0" xfId="0" applyNumberFormat="1" applyFont="1" applyFill="1" applyBorder="1" applyAlignment="1" applyProtection="1">
      <alignment horizontal="center" vertical="center"/>
      <protection locked="1" hidden="0"/>
    </xf>
    <xf numFmtId="0" fontId="3" fillId="0" borderId="5" xfId="0" applyNumberFormat="1" applyFont="1" applyFill="1" applyBorder="1" applyAlignment="1" applyProtection="1">
      <alignment horizontal="center" vertical="center"/>
      <protection locked="1" hidden="0"/>
    </xf>
    <xf numFmtId="0" fontId="4" fillId="0" borderId="5" xfId="0" applyNumberFormat="1" applyFont="1" applyFill="1" applyBorder="1" applyAlignment="1" applyProtection="1">
      <alignment horizontal="center" vertical="center"/>
      <protection locked="1" hidden="0"/>
    </xf>
    <xf numFmtId="0" fontId="8" fillId="0" borderId="0" xfId="0" applyNumberFormat="1" applyFont="1" applyFill="1" applyBorder="1" applyAlignment="1" applyProtection="1">
      <alignment horizontal="left" vertical="top"/>
      <protection locked="1" hidden="0"/>
    </xf>
    <xf numFmtId="0" fontId="4" fillId="0" borderId="2" xfId="0" applyNumberFormat="1" applyFont="1" applyFill="1" applyBorder="1" applyAlignment="1" applyProtection="1">
      <alignment horizontal="center" vertical="top"/>
      <protection locked="1" hidden="0"/>
    </xf>
    <xf numFmtId="0" fontId="3" fillId="0" borderId="2" xfId="0" applyNumberFormat="1" applyFont="1" applyFill="1" applyBorder="1" applyAlignment="1" applyProtection="1">
      <alignment horizontal="center" vertical="top" wrapText="1"/>
      <protection locked="1" hidden="0"/>
    </xf>
    <xf numFmtId="0" fontId="4" fillId="0" borderId="0" xfId="0" applyNumberFormat="1" applyFont="1" applyFill="1" applyBorder="1" applyAlignment="1" applyProtection="1">
      <alignment horizontal="left" vertical="center" wrapText="1"/>
      <protection locked="1" hidden="0"/>
    </xf>
    <xf numFmtId="0" fontId="4" fillId="0" borderId="3" xfId="0" applyNumberFormat="1" applyFont="1" applyFill="1" applyBorder="1" applyAlignment="1" applyProtection="1">
      <alignment horizontal="center" vertical="top"/>
      <protection locked="1" hidden="0"/>
    </xf>
    <xf numFmtId="0" fontId="4" fillId="0" borderId="4" xfId="0" applyNumberFormat="1" applyFont="1" applyFill="1" applyBorder="1" applyAlignment="1" applyProtection="1">
      <alignment horizontal="center" vertical="top"/>
      <protection locked="1" hidden="0"/>
    </xf>
    <xf numFmtId="0" fontId="4" fillId="0" borderId="0" xfId="0" applyNumberFormat="1" applyFont="1" applyFill="1" applyBorder="1" applyAlignment="1" applyProtection="1">
      <alignment horizontal="left" vertical="top"/>
      <protection locked="1" hidden="0"/>
    </xf>
    <xf numFmtId="0" fontId="4" fillId="0" borderId="0" xfId="0" applyNumberFormat="1" applyFont="1" applyFill="1" applyBorder="1" applyAlignment="1" applyProtection="1">
      <alignment horizontal="left" vertical="top" wrapText="1"/>
      <protection locked="1" hidden="0"/>
    </xf>
    <xf numFmtId="0" fontId="5" fillId="0" borderId="2" xfId="0" applyNumberFormat="1" applyFont="1" applyFill="1" applyBorder="1" applyAlignment="1" applyProtection="1">
      <alignment horizontal="center" vertical="center" wrapText="1"/>
      <protection locked="1" hidden="0"/>
    </xf>
    <xf numFmtId="0" fontId="5" fillId="7" borderId="6" xfId="0" applyNumberFormat="1" applyFont="1" applyFill="1" applyBorder="1" applyAlignment="1" applyProtection="1">
      <alignment horizontal="center" vertical="center" wrapText="1"/>
      <protection locked="1" hidden="0"/>
    </xf>
    <xf numFmtId="0" fontId="6" fillId="7" borderId="6" xfId="0" applyNumberFormat="1" applyFont="1" applyFill="1" applyBorder="1" applyAlignment="1" applyProtection="1">
      <alignment horizontal="center" vertical="center" wrapText="1"/>
      <protection locked="1" hidden="0"/>
    </xf>
    <xf numFmtId="0" fontId="5" fillId="0" borderId="2" xfId="0" applyNumberFormat="1" applyFont="1" applyFill="1" applyBorder="1" applyAlignment="1" applyProtection="1">
      <alignment wrapText="1"/>
      <protection locked="1" hidden="0"/>
    </xf>
    <xf numFmtId="3" fontId="5" fillId="7" borderId="6" xfId="0" applyNumberFormat="1" applyFont="1" applyFill="1" applyBorder="1" applyAlignment="1" applyProtection="1">
      <alignment horizontal="center" vertical="center" wrapText="1"/>
      <protection locked="1" hidden="0"/>
    </xf>
    <xf numFmtId="1" fontId="5" fillId="7" borderId="6" xfId="0" applyNumberFormat="1" applyFont="1" applyFill="1" applyBorder="1" applyAlignment="1" applyProtection="1">
      <alignment horizontal="center" vertical="center" wrapText="1"/>
      <protection locked="1" hidden="0"/>
    </xf>
    <xf numFmtId="1" fontId="2" fillId="0" borderId="2" xfId="0" applyNumberFormat="1" applyFont="1" applyFill="1" applyBorder="1" applyAlignment="1" applyProtection="1">
      <alignment horizontal="center" vertical="center"/>
      <protection locked="1" hidden="0"/>
    </xf>
    <xf numFmtId="0" fontId="2" fillId="0" borderId="2" xfId="0" applyNumberFormat="1" applyFont="1" applyFill="1" applyBorder="1" applyAlignment="1" applyProtection="1">
      <alignment horizontal="center" vertical="center"/>
      <protection locked="1" hidden="0"/>
    </xf>
    <xf numFmtId="0" fontId="5" fillId="7" borderId="6" xfId="0" applyNumberFormat="1" applyFont="1" applyFill="1" applyBorder="1" applyAlignment="1" applyProtection="1">
      <alignment horizontal="justify" vertical="center" wrapText="1"/>
      <protection locked="1" hidden="0"/>
    </xf>
    <xf numFmtId="0" fontId="6" fillId="7" borderId="6" xfId="0" applyNumberFormat="1" applyFont="1" applyFill="1" applyBorder="1" applyAlignment="1" applyProtection="1">
      <alignment horizontal="left" vertical="center" wrapText="1" indent="3"/>
      <protection locked="1" hidden="0"/>
    </xf>
    <xf numFmtId="0" fontId="5" fillId="7" borderId="6" xfId="0" applyNumberFormat="1" applyFont="1" applyFill="1" applyBorder="1" applyAlignment="1" applyProtection="1">
      <alignment horizontal="left" vertical="center" wrapText="1" indent="5"/>
      <protection locked="1" hidden="0"/>
    </xf>
    <xf numFmtId="164" fontId="6" fillId="7" borderId="6" xfId="0" applyNumberFormat="1" applyFont="1" applyFill="1" applyBorder="1" applyAlignment="1" applyProtection="1">
      <alignment horizontal="left" vertical="center" wrapText="1" indent="3"/>
      <protection locked="1" hidden="0"/>
    </xf>
    <xf numFmtId="164" fontId="3" fillId="7" borderId="6" xfId="0" applyNumberFormat="1" applyFont="1" applyFill="1" applyBorder="1" applyAlignment="1" applyProtection="1">
      <alignment horizontal="left" vertical="center" wrapText="1" indent="3"/>
      <protection locked="1" hidden="0"/>
    </xf>
    <xf numFmtId="0" fontId="6" fillId="0" borderId="2" xfId="0" applyNumberFormat="1" applyFont="1" applyFill="1" applyBorder="1" applyAlignment="1" applyProtection="1">
      <alignment horizontal="center" vertical="center"/>
      <protection locked="1" hidden="0"/>
    </xf>
    <xf numFmtId="0" fontId="5" fillId="0" borderId="2" xfId="0" applyNumberFormat="1" applyFont="1" applyFill="1" applyBorder="1" applyAlignment="1" applyProtection="1">
      <alignment vertical="top" wrapText="1"/>
      <protection locked="1" hidden="0"/>
    </xf>
    <xf numFmtId="0" fontId="9" fillId="0" borderId="0" xfId="0" applyNumberFormat="1" applyFont="1" applyFill="1" applyBorder="1" applyAlignment="1" applyProtection="1">
      <alignment horizontal="left" vertical="top"/>
      <protection locked="1" hidden="0"/>
    </xf>
    <xf numFmtId="0" fontId="6" fillId="0" borderId="2" xfId="0" applyNumberFormat="1" applyFont="1" applyFill="1" applyBorder="1" applyAlignment="1" applyProtection="1">
      <alignment horizontal="center" vertical="center" wrapText="1"/>
      <protection locked="1" hidden="0"/>
    </xf>
    <xf numFmtId="0" fontId="6" fillId="0" borderId="2" xfId="0" applyNumberFormat="1" applyFont="1" applyFill="1" applyBorder="1" applyAlignment="1" applyProtection="1">
      <protection locked="1" hidden="0"/>
    </xf>
    <xf numFmtId="0" fontId="5" fillId="0" borderId="2" xfId="0" applyNumberFormat="1" applyFont="1" applyFill="1" applyBorder="1" applyAlignment="1" applyProtection="1">
      <alignment horizontal="left" vertical="top" wrapText="1"/>
      <protection locked="1" hidden="0"/>
    </xf>
    <xf numFmtId="0" fontId="6" fillId="0" borderId="2" xfId="0" applyNumberFormat="1" applyFont="1" applyFill="1" applyBorder="1" applyAlignment="1" applyProtection="1">
      <alignment horizontal="left" vertical="center"/>
      <protection locked="1" hidden="0"/>
    </xf>
    <xf numFmtId="0" fontId="5" fillId="7" borderId="6" xfId="0" applyNumberFormat="1" applyFont="1" applyFill="1" applyBorder="1" applyAlignment="1" applyProtection="1">
      <alignment vertical="center" wrapText="1"/>
      <protection locked="1" hidden="0"/>
    </xf>
    <xf numFmtId="0" fontId="6" fillId="7" borderId="6" xfId="0" applyNumberFormat="1" applyFont="1" applyFill="1" applyBorder="1" applyAlignment="1" applyProtection="1">
      <alignment vertical="center" wrapText="1"/>
      <protection locked="1" hidden="0"/>
    </xf>
    <xf numFmtId="0" fontId="4" fillId="7" borderId="6" xfId="0" applyNumberFormat="1" applyFont="1" applyFill="1" applyBorder="1" applyAlignment="1" applyProtection="1">
      <alignment horizontal="center" vertical="center" wrapText="1"/>
      <protection locked="1" hidden="0"/>
    </xf>
    <xf numFmtId="0" fontId="6" fillId="0" borderId="3" xfId="0" applyNumberFormat="1" applyFont="1" applyFill="1" applyBorder="1" applyAlignment="1" applyProtection="1">
      <alignment horizontal="center" vertical="center" wrapText="1"/>
      <protection locked="1" hidden="0"/>
    </xf>
    <xf numFmtId="0" fontId="2" fillId="0" borderId="3" xfId="0" applyNumberFormat="1" applyFont="1" applyFill="1" applyBorder="1" applyAlignment="1" applyProtection="1">
      <protection locked="1" hidden="0"/>
    </xf>
    <xf numFmtId="0" fontId="6" fillId="7" borderId="6" xfId="0" applyNumberFormat="1" applyFont="1" applyFill="1" applyBorder="1" applyAlignment="1" applyProtection="1">
      <alignment horizontal="right" vertical="center" wrapText="1"/>
      <protection locked="1" hidden="0"/>
    </xf>
    <xf numFmtId="0" fontId="6" fillId="8" borderId="7" xfId="0" applyNumberFormat="1" applyFont="1" applyFill="1" applyBorder="1" applyAlignment="1" applyProtection="1">
      <alignment horizontal="right" vertical="center" wrapText="1"/>
      <protection locked="1" hidden="0"/>
    </xf>
    <xf numFmtId="0" fontId="5" fillId="0" borderId="3" xfId="0" applyNumberFormat="1" applyFont="1" applyFill="1" applyBorder="1" applyAlignment="1" applyProtection="1">
      <alignment horizontal="center" vertical="top"/>
      <protection locked="1" hidden="0"/>
    </xf>
    <xf numFmtId="0" fontId="5" fillId="0" borderId="4" xfId="0" applyNumberFormat="1" applyFont="1" applyFill="1" applyBorder="1" applyAlignment="1" applyProtection="1">
      <alignment horizontal="center" vertical="top"/>
      <protection locked="1" hidden="0"/>
    </xf>
    <xf numFmtId="0" fontId="5" fillId="0" borderId="5" xfId="0" applyNumberFormat="1" applyFont="1" applyFill="1" applyBorder="1" applyAlignment="1" applyProtection="1">
      <alignment horizontal="center" vertical="top"/>
      <protection locked="1" hidden="0"/>
    </xf>
    <xf numFmtId="0" fontId="4" fillId="0" borderId="5" xfId="0" applyNumberFormat="1" applyFont="1" applyFill="1" applyBorder="1" applyAlignment="1" applyProtection="1">
      <alignment horizontal="center" vertical="top"/>
      <protection locked="1" hidden="0"/>
    </xf>
    <xf numFmtId="0" fontId="3" fillId="0" borderId="3" xfId="0" applyNumberFormat="1" applyFont="1" applyFill="1" applyBorder="1" applyAlignment="1" applyProtection="1">
      <alignment horizontal="center" vertical="top"/>
      <protection locked="1" hidden="0"/>
    </xf>
    <xf numFmtId="0" fontId="3" fillId="0" borderId="5" xfId="0" applyNumberFormat="1" applyFont="1" applyFill="1" applyBorder="1" applyAlignment="1" applyProtection="1">
      <alignment horizontal="center" vertical="top"/>
      <protection locked="1" hidden="0"/>
    </xf>
    <xf numFmtId="0" fontId="5" fillId="0" borderId="2" xfId="0" applyNumberFormat="1" applyFont="1" applyFill="1" applyBorder="1" applyAlignment="1" applyProtection="1">
      <alignment horizontal="left" vertical="top"/>
      <protection locked="1" hidden="0"/>
    </xf>
    <xf numFmtId="0" fontId="6" fillId="0" borderId="0" xfId="0" applyNumberFormat="1" applyFont="1" applyFill="1" applyBorder="1" applyAlignment="1" applyProtection="1">
      <alignment horizontal="center" vertical="top"/>
      <protection locked="1" hidden="0"/>
    </xf>
    <xf numFmtId="0" fontId="4" fillId="0" borderId="0" xfId="0" applyNumberFormat="1" applyFont="1" applyFill="1" applyBorder="1" applyAlignment="1" applyProtection="1">
      <alignment horizontal="left" wrapText="1"/>
      <protection locked="1" hidden="0"/>
    </xf>
    <xf numFmtId="0" fontId="5" fillId="0" borderId="0" xfId="0" applyNumberFormat="1" applyFont="1" applyFill="1" applyBorder="1" applyAlignment="1" applyProtection="1">
      <alignment horizontal="left" vertical="top" wrapText="1"/>
      <protection locked="1" hidden="0"/>
    </xf>
    <xf numFmtId="0" fontId="5" fillId="0" borderId="2" xfId="0" applyNumberFormat="1" applyFont="1" applyFill="1" applyBorder="1" applyAlignment="1" applyProtection="1">
      <alignment horizontal="center" vertical="top"/>
      <protection locked="1" hidden="0"/>
    </xf>
    <xf numFmtId="0" fontId="3" fillId="0" borderId="3" xfId="0" applyNumberFormat="1" applyFont="1" applyFill="1" applyBorder="1" applyAlignment="1" applyProtection="1">
      <alignment horizontal="center" vertical="top" wrapText="1"/>
      <protection locked="1" hidden="0"/>
    </xf>
    <xf numFmtId="0" fontId="3" fillId="0" borderId="5" xfId="0" applyNumberFormat="1" applyFont="1" applyFill="1" applyBorder="1" applyAlignment="1" applyProtection="1">
      <alignment horizontal="center" vertical="top" wrapText="1"/>
      <protection locked="1" hidden="0"/>
    </xf>
    <xf numFmtId="0" fontId="3" fillId="0" borderId="4" xfId="0" applyNumberFormat="1" applyFont="1" applyFill="1" applyBorder="1" applyAlignment="1" applyProtection="1">
      <alignment horizontal="center" vertical="top" wrapText="1"/>
      <protection locked="1" hidden="0"/>
    </xf>
    <xf numFmtId="2" fontId="6" fillId="7" borderId="6" xfId="0" applyNumberFormat="1" applyFont="1" applyFill="1" applyBorder="1" applyAlignment="1" applyProtection="1">
      <alignment horizontal="center" vertical="center" wrapText="1"/>
      <protection locked="1" hidden="0"/>
    </xf>
    <xf numFmtId="0" fontId="5" fillId="7" borderId="6" xfId="0" applyNumberFormat="1" applyFont="1" applyFill="1" applyBorder="1" applyAlignment="1" applyProtection="1">
      <alignment horizontal="left" vertical="top" wrapText="1"/>
      <protection locked="1" hidden="0"/>
    </xf>
    <xf numFmtId="0" fontId="5" fillId="7" borderId="6" xfId="0" applyNumberFormat="1" applyFont="1" applyFill="1" applyBorder="1" applyAlignment="1" applyProtection="1">
      <alignment horizontal="left" vertical="center" wrapText="1"/>
      <protection locked="1" hidden="0"/>
    </xf>
    <xf numFmtId="2" fontId="5" fillId="7" borderId="6" xfId="0" applyNumberFormat="1" applyFont="1" applyFill="1" applyBorder="1" applyAlignment="1" applyProtection="1">
      <alignment horizontal="center" vertical="center" wrapText="1"/>
      <protection locked="1" hidden="0"/>
    </xf>
    <xf numFmtId="2" fontId="2" fillId="0" borderId="2" xfId="0" applyNumberFormat="1" applyFont="1" applyFill="1" applyBorder="1" applyAlignment="1" applyProtection="1">
      <protection locked="1" hidden="0"/>
    </xf>
    <xf numFmtId="2" fontId="2" fillId="0" borderId="2" xfId="0" applyNumberFormat="1" applyFont="1" applyFill="1" applyBorder="1" applyAlignment="1" applyProtection="1">
      <alignment horizontal="center" vertical="center"/>
      <protection locked="1" hidden="0"/>
    </xf>
    <xf numFmtId="2" fontId="5" fillId="7" borderId="6" xfId="0" applyNumberFormat="1" applyFont="1" applyFill="1" applyBorder="1" applyAlignment="1" applyProtection="1">
      <alignment horizontal="left" vertical="center" wrapText="1"/>
      <protection locked="1" hidden="0"/>
    </xf>
    <xf numFmtId="4" fontId="6" fillId="7" borderId="6" xfId="0" applyNumberFormat="1" applyFont="1" applyFill="1" applyBorder="1" applyAlignment="1" applyProtection="1">
      <alignment horizontal="center" vertical="center" wrapText="1"/>
      <protection locked="1" hidden="0"/>
    </xf>
    <xf numFmtId="0" fontId="4" fillId="7" borderId="6" xfId="0" applyNumberFormat="1" applyFont="1" applyFill="1" applyBorder="1" applyAlignment="1" applyProtection="1">
      <alignment horizontal="left" vertical="center" wrapText="1"/>
      <protection locked="1" hidden="0"/>
    </xf>
    <xf numFmtId="0" fontId="7" fillId="0" borderId="0" xfId="0" applyNumberFormat="1" applyFont="1" applyFill="1" applyBorder="1" applyAlignment="1" applyProtection="1">
      <alignment horizontal="center" vertical="top"/>
      <protection locked="1" hidden="0"/>
    </xf>
    <xf numFmtId="0" fontId="5" fillId="0" borderId="3" xfId="0" applyNumberFormat="1" applyFont="1" applyFill="1" applyBorder="1" applyAlignment="1" applyProtection="1">
      <alignment horizontal="left" vertical="top"/>
      <protection locked="1" hidden="0"/>
    </xf>
    <xf numFmtId="0" fontId="5" fillId="0" borderId="4" xfId="0" applyNumberFormat="1" applyFont="1" applyFill="1" applyBorder="1" applyAlignment="1" applyProtection="1">
      <alignment horizontal="left" vertical="top"/>
      <protection locked="1" hidden="0"/>
    </xf>
    <xf numFmtId="0" fontId="5" fillId="0" borderId="5" xfId="0" applyNumberFormat="1" applyFont="1" applyFill="1" applyBorder="1" applyAlignment="1" applyProtection="1">
      <alignment horizontal="left" vertical="top"/>
      <protection locked="1" hidden="0"/>
    </xf>
    <xf numFmtId="0" fontId="4" fillId="0" borderId="3" xfId="0" applyNumberFormat="1" applyFont="1" applyFill="1" applyBorder="1" applyAlignment="1" applyProtection="1">
      <alignment horizontal="left" vertical="top"/>
      <protection locked="1" hidden="0"/>
    </xf>
    <xf numFmtId="0" fontId="4" fillId="0" borderId="0" xfId="0" applyNumberFormat="1" applyFont="1" applyFill="1" applyBorder="1" applyAlignment="1" applyProtection="1">
      <alignment horizontal="left" vertical="center"/>
      <protection locked="1" hidden="0"/>
    </xf>
    <xf numFmtId="0" fontId="12" fillId="0" borderId="0" xfId="0" applyNumberFormat="1" applyFont="1" applyFill="1" applyBorder="1" applyAlignment="1" applyProtection="1">
      <alignment horizontal="left" vertical="center" wrapText="1"/>
      <protection locked="1" hidden="0"/>
    </xf>
    <xf numFmtId="0" fontId="12" fillId="0" borderId="0" xfId="0" applyNumberFormat="1" applyFont="1" applyFill="1" applyBorder="1" applyAlignment="1" applyProtection="1">
      <alignment vertical="top"/>
      <protection locked="1" hidden="0"/>
    </xf>
    <xf numFmtId="0" fontId="12" fillId="0" borderId="0" xfId="0" applyNumberFormat="1" applyFont="1" applyFill="1" applyBorder="1" applyAlignment="1" applyProtection="1">
      <alignment horizontal="left" vertical="center"/>
      <protection locked="1" hidden="0"/>
    </xf>
    <xf numFmtId="0" fontId="12" fillId="0" borderId="0" xfId="0" applyNumberFormat="1" applyFont="1" applyFill="1" applyBorder="1" applyAlignment="1" applyProtection="1">
      <alignment horizontal="center" vertical="center"/>
      <protection locked="1" hidden="0"/>
    </xf>
    <xf numFmtId="0" fontId="5" fillId="7" borderId="6" xfId="0" applyNumberFormat="1" applyFont="1" applyFill="1" applyBorder="1" applyAlignment="1" applyProtection="1">
      <alignment horizontal="center" vertical="center"/>
      <protection locked="1" hidden="0"/>
    </xf>
    <xf numFmtId="0" fontId="5" fillId="7" borderId="6" xfId="0" applyNumberFormat="1" applyFont="1" applyFill="1" applyBorder="1" applyAlignment="1" applyProtection="1">
      <alignment horizontal="justify" vertical="center"/>
      <protection locked="1" hidden="0"/>
    </xf>
    <xf numFmtId="0" fontId="5" fillId="7" borderId="6" xfId="0" applyNumberFormat="1" applyFont="1" applyFill="1" applyBorder="1" applyAlignment="1" applyProtection="1">
      <alignment horizontal="justify" vertical="top" wrapText="1"/>
      <protection locked="1" hidden="0"/>
    </xf>
    <xf numFmtId="0" fontId="4" fillId="0" borderId="2" xfId="0" applyNumberFormat="1" applyFont="1" applyFill="1" applyBorder="1" applyAlignment="1" applyProtection="1">
      <alignment horizontal="center" vertical="center"/>
      <protection locked="1" hidden="0"/>
    </xf>
    <xf numFmtId="0" fontId="3" fillId="0" borderId="2" xfId="0" applyNumberFormat="1" applyFont="1" applyFill="1" applyBorder="1" applyAlignment="1" applyProtection="1">
      <alignment horizontal="right" vertical="top"/>
      <protection locked="1" hidden="0"/>
    </xf>
  </cellXfs>
  <cellStyles count="1">
    <cellStyle name="Normal" xfId="0" builtinId="0"/>
  </cellStyles>
  <dxfs count="0"/>
  <tableStyles count="0"/>
</styleSheet>
</file>

<file path=xl/_rels/workbook.xml.rels><?xml version="1.0" encoding="UTF-8" standalone="yes" ?>
<Relationships xmlns="http://schemas.openxmlformats.org/package/2006/relationships"><Relationship Id="rId1" Type="http://schemas.openxmlformats.org/officeDocument/2006/relationships/theme" Target="theme/theme1.xml"/><Relationship Id="rId2" Type="http://schemas.openxmlformats.org/officeDocument/2006/relationships/sharedStrings" Target="sharedStrings.xml"/><Relationship Id="rId3" Type="http://schemas.openxmlformats.org/officeDocument/2006/relationships/styles" Target="style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EEECE1"/>
      </a:dk2>
      <a:lt2>
        <a:srgbClr val="1F497D"/>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Calibri"/>
        <a:cs typeface="Calibr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32"/>
  <sheetViews>
    <sheetView tabSelected="1" view="normal" topLeftCell="A205" workbookViewId="0">
      <selection activeCell="A218" sqref="A218"/>
    </sheetView>
  </sheetViews>
  <sheetFormatPr defaultRowHeight="15.80"/>
  <cols>
    <col min="1" max="1" width="10.285714" customWidth="1" style="3"/>
    <col min="2" max="2" width="28.857143" customWidth="1" style="3"/>
    <col min="3" max="3" width="43.857143" customWidth="1" style="3"/>
    <col min="4" max="4" width="22.857143" customWidth="1" style="3"/>
    <col min="5" max="5" width="13.000000" customWidth="1" style="3"/>
    <col min="6" max="6" width="11.428571" customWidth="1" style="3"/>
    <col min="7" max="7" width="12.714286" customWidth="1" style="24"/>
    <col min="8" max="8" width="11.714286" customWidth="1" style="3"/>
    <col min="9" max="9" width="11.714286" customWidth="1" style="24"/>
  </cols>
  <sheetData>
    <row r="1" spans="1:9" s="4" customFormat="1" ht="14.60">
      <c r="A1" s="16" t="s">
        <v>0</v>
      </c>
      <c r="B1" s="16"/>
      <c r="C1" s="16"/>
      <c r="D1" s="16"/>
      <c r="E1" s="16"/>
      <c r="F1" s="16"/>
      <c r="G1" s="16"/>
      <c r="H1" s="16"/>
      <c r="I1" s="16"/>
    </row>
    <row r="2" spans="1:9" s="4" customFormat="1" ht="14.60">
      <c r="A2" s="16"/>
      <c r="B2" s="16"/>
      <c r="C2" s="16"/>
      <c r="D2" s="16"/>
      <c r="E2" s="16"/>
      <c r="F2" s="16"/>
      <c r="G2" s="22"/>
      <c r="H2" s="16"/>
      <c r="I2" s="22"/>
    </row>
    <row r="3" spans="1:11" s="4" customFormat="1" ht="14.60">
      <c r="A3" s="17"/>
      <c r="B3" s="17"/>
      <c r="C3" s="20" t="s">
        <v>1</v>
      </c>
      <c r="D3" s="20"/>
      <c r="E3" s="17"/>
      <c r="F3" s="17"/>
      <c r="G3" s="25"/>
      <c r="H3" s="17"/>
      <c r="I3" s="25"/>
      <c r="J3" s="18"/>
      <c r="K3" s="19"/>
    </row>
    <row r="4" spans="1:11" s="4" customFormat="1" ht="14.60">
      <c r="A4" s="17"/>
      <c r="B4" s="17"/>
      <c r="C4" s="20" t="s">
        <v>2</v>
      </c>
      <c r="D4" s="20"/>
      <c r="E4" s="17"/>
      <c r="F4" s="17"/>
      <c r="G4" s="25"/>
      <c r="H4" s="17"/>
      <c r="I4" s="25"/>
      <c r="J4" s="18"/>
      <c r="K4" s="19"/>
    </row>
    <row r="5" spans="1:11" s="4" customFormat="1" ht="14.60">
      <c r="A5" s="17"/>
      <c r="B5" s="15" t="s">
        <v>3</v>
      </c>
      <c r="C5" s="15"/>
      <c r="D5" s="15"/>
      <c r="E5" s="15"/>
      <c r="F5" s="15"/>
      <c r="G5" s="15"/>
      <c r="H5" s="15"/>
      <c r="I5" s="25"/>
      <c r="J5" s="18"/>
      <c r="K5" s="19"/>
    </row>
    <row r="6" spans="1:11" s="4" customFormat="1" ht="14.60">
      <c r="A6" s="17"/>
      <c r="B6" s="5" t="s">
        <v>4</v>
      </c>
      <c r="C6" s="5"/>
      <c r="D6" s="5"/>
      <c r="E6" s="5"/>
      <c r="F6" s="5"/>
      <c r="G6" s="23"/>
      <c r="H6" s="5"/>
      <c r="I6" s="25"/>
      <c r="J6" s="18"/>
      <c r="K6" s="19"/>
    </row>
    <row r="7" spans="1:11" s="4" customFormat="1" ht="14.60">
      <c r="A7" s="17"/>
      <c r="B7" s="5" t="s">
        <v>5</v>
      </c>
      <c r="C7" s="17"/>
      <c r="D7" s="17"/>
      <c r="E7" s="17"/>
      <c r="F7" s="17"/>
      <c r="G7" s="25"/>
      <c r="H7" s="17"/>
      <c r="I7" s="25"/>
      <c r="J7" s="18"/>
      <c r="K7" s="19"/>
    </row>
    <row r="8" spans="1:11" s="4" customFormat="1" ht="14.60">
      <c r="A8" s="17"/>
      <c r="B8" s="17"/>
      <c r="C8" s="17"/>
      <c r="D8" s="17"/>
      <c r="E8" s="17"/>
      <c r="F8" s="17"/>
      <c r="G8" s="25"/>
      <c r="H8" s="17"/>
      <c r="I8" s="25"/>
      <c r="J8" s="18"/>
      <c r="K8" s="19"/>
    </row>
    <row r="9" spans="1:11" s="4" customFormat="1" ht="14.60">
      <c r="A9" s="17"/>
      <c r="B9" s="5" t="s">
        <v>6</v>
      </c>
      <c r="C9" s="17"/>
      <c r="D9" s="17"/>
      <c r="E9" s="17"/>
      <c r="F9" s="17"/>
      <c r="G9" s="25"/>
      <c r="H9" s="17"/>
      <c r="I9" s="25"/>
      <c r="J9" s="18"/>
      <c r="K9" s="19"/>
    </row>
    <row r="10" spans="1:11" s="4" customFormat="1" ht="14.60">
      <c r="A10" s="17"/>
      <c r="B10" s="17"/>
      <c r="C10" s="17"/>
      <c r="D10" s="17"/>
      <c r="E10" s="17"/>
      <c r="F10" s="17"/>
      <c r="G10" s="25"/>
      <c r="H10" s="17"/>
      <c r="I10" s="25"/>
      <c r="J10" s="18"/>
      <c r="K10" s="19"/>
    </row>
    <row r="11" spans="1:11" s="4" customFormat="1" ht="14.60">
      <c r="A11" s="17"/>
      <c r="B11" s="17"/>
      <c r="C11" s="71" t="s">
        <v>7</v>
      </c>
      <c r="D11" s="71"/>
      <c r="E11" s="17"/>
      <c r="F11" s="17"/>
      <c r="G11" s="25"/>
      <c r="H11" s="17"/>
      <c r="I11" s="25"/>
      <c r="J11" s="18"/>
      <c r="K11" s="19"/>
    </row>
    <row r="12" spans="1:11" s="4" customFormat="1" ht="14.60">
      <c r="A12" s="17"/>
      <c r="B12" s="71" t="s">
        <v>8</v>
      </c>
      <c r="C12" s="71"/>
      <c r="D12" s="71"/>
      <c r="E12" s="71"/>
      <c r="F12" s="71"/>
      <c r="G12" s="71"/>
      <c r="H12" s="71"/>
      <c r="I12" s="25"/>
      <c r="J12" s="18"/>
      <c r="K12" s="19"/>
    </row>
    <row r="13" spans="1:11" s="4" customFormat="1" ht="14.60">
      <c r="A13" s="17"/>
      <c r="B13" s="17"/>
      <c r="C13" s="87" t="s">
        <v>9</v>
      </c>
      <c r="D13" s="17"/>
      <c r="E13" s="17"/>
      <c r="F13" s="17"/>
      <c r="G13" s="25"/>
      <c r="H13" s="17"/>
      <c r="I13" s="25"/>
      <c r="J13" s="18"/>
      <c r="K13" s="19"/>
    </row>
    <row r="14" spans="1:11" s="4" customFormat="1" ht="14.60">
      <c r="A14" s="17"/>
      <c r="B14" s="17"/>
      <c r="C14" s="20" t="s">
        <v>10</v>
      </c>
      <c r="D14" s="20"/>
      <c r="E14" s="17"/>
      <c r="F14" s="17"/>
      <c r="G14" s="25"/>
      <c r="H14" s="17"/>
      <c r="I14" s="25"/>
      <c r="J14" s="18"/>
      <c r="K14" s="19"/>
    </row>
    <row r="15" spans="1:11" s="4" customFormat="1" ht="14.60">
      <c r="A15" s="17"/>
      <c r="B15" s="17"/>
      <c r="C15" s="87" t="s">
        <v>11</v>
      </c>
      <c r="D15" s="17"/>
      <c r="E15" s="17"/>
      <c r="F15" s="17"/>
      <c r="G15" s="25"/>
      <c r="H15" s="17"/>
      <c r="I15" s="25"/>
      <c r="J15" s="18"/>
      <c r="K15" s="19"/>
    </row>
    <row r="16" spans="1:11" s="4" customFormat="1" ht="14.60">
      <c r="A16" s="17"/>
      <c r="B16" s="17"/>
      <c r="C16" s="20" t="s">
        <v>12</v>
      </c>
      <c r="D16" s="20"/>
      <c r="E16" s="17"/>
      <c r="F16" s="17"/>
      <c r="G16" s="25"/>
      <c r="H16" s="17"/>
      <c r="I16" s="25"/>
      <c r="J16" s="18"/>
      <c r="K16" s="19"/>
    </row>
    <row r="17" spans="1:11" s="4" customFormat="1" ht="14.60">
      <c r="A17" s="17"/>
      <c r="B17" s="17"/>
      <c r="C17" s="17"/>
      <c r="D17" s="17"/>
      <c r="E17" s="17"/>
      <c r="F17" s="17"/>
      <c r="G17" s="25"/>
      <c r="H17" s="17"/>
      <c r="I17" s="25"/>
      <c r="J17" s="18"/>
      <c r="K17" s="19"/>
    </row>
    <row r="18" spans="1:11" s="4" customFormat="1" ht="15.75" customHeight="1">
      <c r="A18" s="55" t="s">
        <v>13</v>
      </c>
      <c r="B18" s="55"/>
      <c r="C18" s="55"/>
      <c r="D18" s="88" t="s">
        <v>14</v>
      </c>
      <c r="E18" s="89"/>
      <c r="F18" s="89"/>
      <c r="G18" s="89"/>
      <c r="H18" s="90"/>
      <c r="I18" s="25"/>
      <c r="J18" s="18"/>
      <c r="K18" s="19"/>
    </row>
    <row r="19" spans="1:11" s="4" customFormat="1" ht="15.75" customHeight="1">
      <c r="A19" s="55" t="s">
        <v>15</v>
      </c>
      <c r="B19" s="55"/>
      <c r="C19" s="55"/>
      <c r="D19" s="91" t="s">
        <v>16</v>
      </c>
      <c r="E19" s="89"/>
      <c r="F19" s="89"/>
      <c r="G19" s="89"/>
      <c r="H19" s="90"/>
      <c r="I19" s="25"/>
      <c r="J19" s="18"/>
      <c r="K19" s="19"/>
    </row>
    <row r="20" spans="1:11" s="4" customFormat="1" ht="15.75" customHeight="1">
      <c r="A20" s="55" t="s">
        <v>17</v>
      </c>
      <c r="B20" s="55"/>
      <c r="C20" s="55"/>
      <c r="D20" s="88" t="n">
        <v>132797911</v>
      </c>
      <c r="E20" s="89"/>
      <c r="F20" s="89"/>
      <c r="G20" s="89"/>
      <c r="H20" s="90"/>
      <c r="I20" s="25"/>
      <c r="J20" s="18"/>
      <c r="K20" s="19"/>
    </row>
    <row r="21" spans="1:11" s="4" customFormat="1" ht="15.75" customHeight="1">
      <c r="A21" s="55" t="s">
        <v>18</v>
      </c>
      <c r="B21" s="55"/>
      <c r="C21" s="55"/>
      <c r="D21" s="91" t="s">
        <v>19</v>
      </c>
      <c r="E21" s="89"/>
      <c r="F21" s="89"/>
      <c r="G21" s="89"/>
      <c r="H21" s="90"/>
      <c r="I21" s="25"/>
      <c r="J21" s="18"/>
      <c r="K21" s="19"/>
    </row>
    <row r="22" spans="1:11" s="4" customFormat="1" ht="15.75" customHeight="1">
      <c r="A22" s="55" t="s">
        <v>20</v>
      </c>
      <c r="B22" s="55"/>
      <c r="C22" s="55"/>
      <c r="D22" s="91" t="s">
        <v>21</v>
      </c>
      <c r="E22" s="89"/>
      <c r="F22" s="89"/>
      <c r="G22" s="89"/>
      <c r="H22" s="90"/>
      <c r="I22" s="25"/>
      <c r="J22" s="18"/>
      <c r="K22" s="19"/>
    </row>
    <row r="23" spans="1:11" s="4" customFormat="1" ht="14.60">
      <c r="A23" s="70" t="s">
        <v>22</v>
      </c>
      <c r="B23" s="70"/>
      <c r="C23" s="70"/>
      <c r="D23" s="88" t="s">
        <v>23</v>
      </c>
      <c r="E23" s="89"/>
      <c r="F23" s="89"/>
      <c r="G23" s="89"/>
      <c r="H23" s="90"/>
      <c r="I23" s="25"/>
      <c r="J23" s="18"/>
      <c r="K23" s="19"/>
    </row>
    <row r="24" spans="1:11" s="4" customFormat="1" ht="14.60">
      <c r="A24" s="70" t="s">
        <v>24</v>
      </c>
      <c r="B24" s="70"/>
      <c r="C24" s="70"/>
      <c r="D24" s="88" t="n">
        <v>865545877</v>
      </c>
      <c r="E24" s="89"/>
      <c r="F24" s="89"/>
      <c r="G24" s="89"/>
      <c r="H24" s="90"/>
      <c r="I24" s="25"/>
      <c r="J24" s="18"/>
      <c r="K24" s="19"/>
    </row>
    <row r="25" spans="1:11" s="4" customFormat="1" ht="14.60">
      <c r="A25" s="70" t="s">
        <v>25</v>
      </c>
      <c r="B25" s="70"/>
      <c r="C25" s="70"/>
      <c r="D25" s="88" t="n">
        <v>837397377</v>
      </c>
      <c r="E25" s="89"/>
      <c r="F25" s="89"/>
      <c r="G25" s="89"/>
      <c r="H25" s="90"/>
      <c r="I25" s="25"/>
      <c r="J25" s="18"/>
      <c r="K25" s="19"/>
    </row>
    <row r="26" spans="1:11" s="4" customFormat="1" ht="14.60">
      <c r="A26" s="70" t="s">
        <v>26</v>
      </c>
      <c r="B26" s="70"/>
      <c r="C26" s="70"/>
      <c r="D26" s="88" t="s">
        <v>27</v>
      </c>
      <c r="E26" s="89"/>
      <c r="F26" s="89"/>
      <c r="G26" s="89"/>
      <c r="H26" s="90"/>
      <c r="I26" s="25"/>
      <c r="J26" s="18"/>
      <c r="K26" s="19"/>
    </row>
    <row r="27" spans="1:11" s="4" customFormat="1" ht="14.60">
      <c r="A27" s="17"/>
      <c r="B27" s="15"/>
      <c r="C27" s="15"/>
      <c r="D27" s="20"/>
      <c r="E27" s="20"/>
      <c r="F27" s="20"/>
      <c r="G27" s="23"/>
      <c r="H27" s="20"/>
      <c r="I27" s="25"/>
      <c r="J27" s="18"/>
      <c r="K27" s="19"/>
    </row>
    <row r="28" spans="1:11" s="4" customFormat="1" ht="14.60">
      <c r="A28" s="29" t="s">
        <v>28</v>
      </c>
      <c r="B28" s="15"/>
      <c r="C28" s="15"/>
      <c r="D28" s="15"/>
      <c r="E28" s="15"/>
      <c r="F28" s="15"/>
      <c r="G28" s="23"/>
      <c r="H28" s="15"/>
      <c r="I28" s="25"/>
      <c r="J28" s="18"/>
      <c r="K28" s="19"/>
    </row>
    <row r="29" spans="1:11" s="4" customFormat="1" ht="14.60">
      <c r="A29" s="70" t="s">
        <v>29</v>
      </c>
      <c r="B29" s="70"/>
      <c r="C29" s="70"/>
      <c r="D29" s="64"/>
      <c r="E29" s="65"/>
      <c r="F29" s="65"/>
      <c r="G29" s="65"/>
      <c r="H29" s="66"/>
      <c r="I29" s="25"/>
      <c r="J29" s="18"/>
      <c r="K29" s="19"/>
    </row>
    <row r="30" spans="1:11" s="4" customFormat="1" ht="14.60">
      <c r="A30" s="70" t="s">
        <v>30</v>
      </c>
      <c r="B30" s="70"/>
      <c r="C30" s="70"/>
      <c r="D30" s="64"/>
      <c r="E30" s="65"/>
      <c r="F30" s="65"/>
      <c r="G30" s="65"/>
      <c r="H30" s="66"/>
      <c r="I30" s="25"/>
      <c r="J30" s="18"/>
      <c r="K30" s="19"/>
    </row>
    <row r="31" spans="1:11" s="4" customFormat="1" ht="14.60">
      <c r="A31" s="70" t="s">
        <v>31</v>
      </c>
      <c r="B31" s="70"/>
      <c r="C31" s="70"/>
      <c r="D31" s="74"/>
      <c r="E31" s="74"/>
      <c r="F31" s="74"/>
      <c r="G31" s="74"/>
      <c r="H31" s="74"/>
      <c r="I31" s="25"/>
      <c r="J31" s="18"/>
      <c r="K31" s="19"/>
    </row>
    <row r="32" spans="1:11" s="4" customFormat="1" ht="14.60">
      <c r="A32" s="17"/>
      <c r="B32" s="17"/>
      <c r="C32" s="17"/>
      <c r="D32" s="17"/>
      <c r="E32" s="17"/>
      <c r="F32" s="17"/>
      <c r="G32" s="25"/>
      <c r="H32" s="17"/>
      <c r="I32" s="25"/>
      <c r="J32" s="18"/>
      <c r="K32" s="19"/>
    </row>
    <row r="33" spans="1:11" s="4" customFormat="1" ht="93.75" customHeight="1">
      <c r="A33" s="73" t="s">
        <v>32</v>
      </c>
      <c r="B33" s="73"/>
      <c r="C33" s="73"/>
      <c r="D33" s="73"/>
      <c r="E33" s="73"/>
      <c r="F33" s="73"/>
      <c r="G33" s="73"/>
      <c r="H33" s="73"/>
      <c r="I33" s="25"/>
      <c r="J33" s="18"/>
      <c r="K33" s="19"/>
    </row>
    <row r="34" spans="1:11" s="4" customFormat="1" ht="111.75" customHeight="1">
      <c r="A34" s="53" t="s">
        <v>33</v>
      </c>
      <c r="B34" s="53" t="s">
        <v>34</v>
      </c>
      <c r="C34" s="53" t="s">
        <v>35</v>
      </c>
      <c r="D34" s="53" t="s">
        <v>36</v>
      </c>
      <c r="E34" s="53" t="s">
        <v>37</v>
      </c>
      <c r="F34" s="53" t="s">
        <v>38</v>
      </c>
      <c r="G34" s="39" t="s">
        <v>39</v>
      </c>
      <c r="H34" s="60" t="s">
        <v>40</v>
      </c>
      <c r="I34" s="53" t="s">
        <v>41</v>
      </c>
      <c r="J34" s="18"/>
      <c r="K34" s="19"/>
    </row>
    <row r="35" spans="1:11" s="4" customFormat="1" ht="13.50" customHeight="1">
      <c r="A35" s="54" t="s">
        <v>42</v>
      </c>
      <c r="B35" s="40"/>
      <c r="C35" s="40"/>
      <c r="D35" s="40"/>
      <c r="E35" s="40"/>
      <c r="F35" s="40"/>
      <c r="G35" s="37"/>
      <c r="H35" s="61"/>
      <c r="I35" s="44"/>
      <c r="J35" s="18"/>
      <c r="K35" s="19"/>
    </row>
    <row r="36" spans="1:11" s="4" customFormat="1" ht="173.25" customHeight="1">
      <c r="A36" s="39" t="s">
        <v>43</v>
      </c>
      <c r="B36" s="38" t="s">
        <v>44</v>
      </c>
      <c r="C36" s="40" t="s">
        <v>45</v>
      </c>
      <c r="D36" s="38"/>
      <c r="E36" s="41" t="s">
        <v>46</v>
      </c>
      <c r="F36" s="38" t="s">
        <v>47</v>
      </c>
      <c r="G36" s="42" t="n">
        <v>20000</v>
      </c>
      <c r="H36" s="61" t="n">
        <v>0.3</v>
      </c>
      <c r="I36" s="43" t="n">
        <v>6000</v>
      </c>
      <c r="J36" s="18"/>
      <c r="K36" s="19"/>
    </row>
    <row r="37" spans="1:11" s="4" customFormat="1" ht="155.25" customHeight="1">
      <c r="A37" s="39" t="s">
        <v>48</v>
      </c>
      <c r="B37" s="38" t="s">
        <v>44</v>
      </c>
      <c r="C37" s="55" t="s">
        <v>49</v>
      </c>
      <c r="D37" s="38"/>
      <c r="E37" s="41" t="s">
        <v>50</v>
      </c>
      <c r="F37" s="38" t="s">
        <v>47</v>
      </c>
      <c r="G37" s="38" t="n">
        <v>8000</v>
      </c>
      <c r="H37" s="61" t="n">
        <v>0.3</v>
      </c>
      <c r="I37" s="44" t="n">
        <v>2400</v>
      </c>
      <c r="J37" s="18"/>
      <c r="K37" s="19"/>
    </row>
    <row r="38" spans="1:11" s="4" customFormat="1" ht="13.50" customHeight="1">
      <c r="A38" s="62" t="s">
        <v>51</v>
      </c>
      <c r="B38" s="62"/>
      <c r="C38" s="62"/>
      <c r="D38" s="62"/>
      <c r="E38" s="62"/>
      <c r="F38" s="62"/>
      <c r="G38" s="62"/>
      <c r="H38" s="63"/>
      <c r="I38" s="78">
        <f>I36+I37</f>
        <v>8400</v>
      </c>
      <c r="J38" s="18"/>
      <c r="K38" s="19"/>
    </row>
    <row r="39" spans="1:11" s="4" customFormat="1" ht="13.50" customHeight="1">
      <c r="A39" s="62" t="s">
        <v>52</v>
      </c>
      <c r="B39" s="62"/>
      <c r="C39" s="62"/>
      <c r="D39" s="62"/>
      <c r="E39" s="62"/>
      <c r="F39" s="62"/>
      <c r="G39" s="62"/>
      <c r="H39" s="63"/>
      <c r="I39" s="78" t="n">
        <v>420</v>
      </c>
      <c r="J39" s="18"/>
      <c r="K39" s="19"/>
    </row>
    <row r="40" spans="1:11" s="4" customFormat="1" ht="13.50" customHeight="1">
      <c r="A40" s="62" t="s">
        <v>53</v>
      </c>
      <c r="B40" s="62"/>
      <c r="C40" s="62"/>
      <c r="D40" s="62"/>
      <c r="E40" s="62"/>
      <c r="F40" s="62"/>
      <c r="G40" s="62"/>
      <c r="H40" s="63"/>
      <c r="I40" s="78">
        <f>I38*1.05</f>
        <v>8820</v>
      </c>
      <c r="J40" s="18"/>
      <c r="K40" s="19"/>
    </row>
    <row r="41" spans="1:11" s="4" customFormat="1" ht="13.50" customHeight="1">
      <c r="A41" s="54" t="s">
        <v>54</v>
      </c>
      <c r="B41" s="40"/>
      <c r="C41" s="40"/>
      <c r="D41" s="40"/>
      <c r="E41" s="40"/>
      <c r="F41" s="40"/>
      <c r="G41" s="37"/>
      <c r="H41" s="61"/>
      <c r="I41" s="44"/>
      <c r="J41" s="18"/>
      <c r="K41" s="19"/>
    </row>
    <row r="42" spans="1:11" s="4" customFormat="1" ht="14.60">
      <c r="A42" s="46" t="s">
        <v>55</v>
      </c>
      <c r="B42" s="38" t="s">
        <v>56</v>
      </c>
      <c r="C42" s="45" t="s">
        <v>57</v>
      </c>
      <c r="D42" s="45" t="s">
        <v>57</v>
      </c>
      <c r="E42" s="79" t="s">
        <v>58</v>
      </c>
      <c r="F42" s="38" t="s">
        <v>59</v>
      </c>
      <c r="G42" s="38" t="n">
        <v>300</v>
      </c>
      <c r="H42" s="61" t="n">
        <v>1.6</v>
      </c>
      <c r="I42" s="44">
        <f>G42*H42</f>
        <v>480</v>
      </c>
      <c r="J42" s="18"/>
      <c r="K42" s="19"/>
    </row>
    <row r="43" spans="1:11" s="4" customFormat="1" ht="14.60">
      <c r="A43" s="46" t="s">
        <v>60</v>
      </c>
      <c r="B43" s="38" t="s">
        <v>56</v>
      </c>
      <c r="C43" s="45" t="s">
        <v>61</v>
      </c>
      <c r="D43" s="45" t="s">
        <v>61</v>
      </c>
      <c r="E43" s="79" t="s">
        <v>58</v>
      </c>
      <c r="F43" s="38" t="s">
        <v>59</v>
      </c>
      <c r="G43" s="38" t="n">
        <v>60</v>
      </c>
      <c r="H43" s="61" t="n">
        <v>1.6</v>
      </c>
      <c r="I43" s="44">
        <f>G43*H43</f>
        <v>96</v>
      </c>
      <c r="J43" s="18"/>
      <c r="K43" s="19"/>
    </row>
    <row r="44" spans="1:11" s="4" customFormat="1" ht="13.50" customHeight="1">
      <c r="A44" s="62" t="s">
        <v>62</v>
      </c>
      <c r="B44" s="62"/>
      <c r="C44" s="62"/>
      <c r="D44" s="62"/>
      <c r="E44" s="62"/>
      <c r="F44" s="62"/>
      <c r="G44" s="62"/>
      <c r="H44" s="63"/>
      <c r="I44" s="39">
        <f>I42+I43</f>
        <v>576</v>
      </c>
      <c r="J44" s="18"/>
      <c r="K44" s="19"/>
    </row>
    <row r="45" spans="1:11" s="4" customFormat="1" ht="13.50" customHeight="1">
      <c r="A45" s="62" t="s">
        <v>52</v>
      </c>
      <c r="B45" s="62"/>
      <c r="C45" s="62"/>
      <c r="D45" s="62"/>
      <c r="E45" s="62"/>
      <c r="F45" s="62"/>
      <c r="G45" s="62"/>
      <c r="H45" s="63"/>
      <c r="I45" s="39">
        <f>I46-I44</f>
        <v>120.96</v>
      </c>
      <c r="J45" s="18"/>
      <c r="K45" s="19"/>
    </row>
    <row r="46" spans="1:11" s="4" customFormat="1" ht="13.50" customHeight="1">
      <c r="A46" s="62" t="s">
        <v>63</v>
      </c>
      <c r="B46" s="62"/>
      <c r="C46" s="62"/>
      <c r="D46" s="62"/>
      <c r="E46" s="62"/>
      <c r="F46" s="62"/>
      <c r="G46" s="62"/>
      <c r="H46" s="63"/>
      <c r="I46" s="39">
        <f>I44*1.21</f>
        <v>696.96</v>
      </c>
      <c r="J46" s="18"/>
      <c r="K46" s="19"/>
    </row>
    <row r="47" spans="1:11" s="4" customFormat="1" ht="13.50" customHeight="1">
      <c r="A47" s="54" t="s">
        <v>64</v>
      </c>
      <c r="B47" s="40"/>
      <c r="C47" s="40"/>
      <c r="D47" s="40"/>
      <c r="E47" s="40"/>
      <c r="F47" s="40"/>
      <c r="G47" s="37"/>
      <c r="H47" s="61"/>
      <c r="I47" s="44"/>
      <c r="J47" s="18"/>
      <c r="K47" s="19"/>
    </row>
    <row r="48" spans="1:11" s="4" customFormat="1" ht="14.60">
      <c r="A48" s="46" t="s">
        <v>65</v>
      </c>
      <c r="B48" s="38" t="s">
        <v>66</v>
      </c>
      <c r="C48" s="45" t="s">
        <v>67</v>
      </c>
      <c r="D48" s="45" t="s">
        <v>67</v>
      </c>
      <c r="E48" s="80" t="s">
        <v>68</v>
      </c>
      <c r="F48" s="38" t="s">
        <v>59</v>
      </c>
      <c r="G48" s="81" t="n">
        <v>20</v>
      </c>
      <c r="H48" s="82" t="n">
        <v>9.09</v>
      </c>
      <c r="I48" s="83">
        <f>G48*H48</f>
        <v>181.8</v>
      </c>
      <c r="J48" s="18"/>
      <c r="K48" s="19"/>
    </row>
    <row r="49" spans="1:11" s="4" customFormat="1" ht="14.60">
      <c r="A49" s="46" t="s">
        <v>69</v>
      </c>
      <c r="B49" s="38" t="s">
        <v>70</v>
      </c>
      <c r="C49" s="45" t="s">
        <v>71</v>
      </c>
      <c r="D49" s="45" t="s">
        <v>71</v>
      </c>
      <c r="E49" s="80" t="s">
        <v>72</v>
      </c>
      <c r="F49" s="38" t="s">
        <v>59</v>
      </c>
      <c r="G49" s="81" t="n">
        <v>10</v>
      </c>
      <c r="H49" s="82" t="n">
        <v>9.09</v>
      </c>
      <c r="I49" s="83">
        <f>G49*H49</f>
        <v>90.9</v>
      </c>
      <c r="J49" s="18"/>
      <c r="K49" s="19"/>
    </row>
    <row r="50" spans="1:11" s="4" customFormat="1" ht="13.50" customHeight="1">
      <c r="A50" s="62" t="s">
        <v>73</v>
      </c>
      <c r="B50" s="62"/>
      <c r="C50" s="62"/>
      <c r="D50" s="62"/>
      <c r="E50" s="62"/>
      <c r="F50" s="62"/>
      <c r="G50" s="62"/>
      <c r="H50" s="63"/>
      <c r="I50" s="83">
        <f>I48+I49</f>
        <v>272.7</v>
      </c>
      <c r="J50" s="18"/>
      <c r="K50" s="19"/>
    </row>
    <row r="51" spans="1:11" s="4" customFormat="1" ht="13.50" customHeight="1">
      <c r="A51" s="62" t="s">
        <v>52</v>
      </c>
      <c r="B51" s="62"/>
      <c r="C51" s="62"/>
      <c r="D51" s="62"/>
      <c r="E51" s="62"/>
      <c r="F51" s="62"/>
      <c r="G51" s="62"/>
      <c r="H51" s="63"/>
      <c r="I51" s="39">
        <f>I52-I50</f>
        <v>57.267</v>
      </c>
      <c r="J51" s="18"/>
      <c r="K51" s="19"/>
    </row>
    <row r="52" spans="1:11" s="4" customFormat="1" ht="13.50" customHeight="1">
      <c r="A52" s="62" t="s">
        <v>74</v>
      </c>
      <c r="B52" s="62"/>
      <c r="C52" s="62"/>
      <c r="D52" s="62"/>
      <c r="E52" s="62"/>
      <c r="F52" s="62"/>
      <c r="G52" s="62"/>
      <c r="H52" s="63"/>
      <c r="I52" s="39">
        <f>I50*1.21</f>
        <v>329.967</v>
      </c>
      <c r="J52" s="18"/>
      <c r="K52" s="19"/>
    </row>
    <row r="53" spans="1:11" s="4" customFormat="1" ht="14.60">
      <c r="A53" s="54" t="s">
        <v>75</v>
      </c>
      <c r="B53" s="40"/>
      <c r="C53" s="40"/>
      <c r="D53" s="40"/>
      <c r="E53" s="40"/>
      <c r="F53" s="40"/>
      <c r="G53" s="37"/>
      <c r="H53" s="61"/>
      <c r="I53" s="44"/>
      <c r="J53" s="18"/>
      <c r="K53" s="19"/>
    </row>
    <row r="54" spans="1:11" s="4" customFormat="1" ht="174" customHeight="1">
      <c r="A54" s="46" t="s">
        <v>76</v>
      </c>
      <c r="B54" s="38" t="s">
        <v>77</v>
      </c>
      <c r="C54" s="45" t="s">
        <v>78</v>
      </c>
      <c r="D54" s="45" t="s">
        <v>78</v>
      </c>
      <c r="E54" s="80" t="s">
        <v>79</v>
      </c>
      <c r="F54" s="38" t="s">
        <v>80</v>
      </c>
      <c r="G54" s="38" t="n">
        <v>40</v>
      </c>
      <c r="H54" s="61">
        <f>31.3</f>
        <v>31.3</v>
      </c>
      <c r="I54" s="44">
        <f>G54*H54</f>
        <v>1252</v>
      </c>
      <c r="J54" s="18"/>
      <c r="K54" s="19"/>
    </row>
    <row r="55" spans="1:11" s="4" customFormat="1" ht="13.50" customHeight="1">
      <c r="A55" s="62" t="s">
        <v>52</v>
      </c>
      <c r="B55" s="62"/>
      <c r="C55" s="62"/>
      <c r="D55" s="62"/>
      <c r="E55" s="62"/>
      <c r="F55" s="62"/>
      <c r="G55" s="62"/>
      <c r="H55" s="63"/>
      <c r="I55" s="39">
        <f>I56-I54</f>
        <v>262.92</v>
      </c>
      <c r="J55" s="18"/>
      <c r="K55" s="19"/>
    </row>
    <row r="56" spans="1:11" s="4" customFormat="1" ht="13.50" customHeight="1">
      <c r="A56" s="62" t="s">
        <v>81</v>
      </c>
      <c r="B56" s="62"/>
      <c r="C56" s="62"/>
      <c r="D56" s="62"/>
      <c r="E56" s="62"/>
      <c r="F56" s="62"/>
      <c r="G56" s="62"/>
      <c r="H56" s="63"/>
      <c r="I56" s="39">
        <f>I54*1.21</f>
        <v>1514.92</v>
      </c>
      <c r="J56" s="18"/>
      <c r="K56" s="19"/>
    </row>
    <row r="57" spans="1:11" s="4" customFormat="1" ht="13.50" customHeight="1">
      <c r="A57" s="54" t="s">
        <v>82</v>
      </c>
      <c r="B57" s="40"/>
      <c r="C57" s="40"/>
      <c r="D57" s="40"/>
      <c r="E57" s="40"/>
      <c r="F57" s="40"/>
      <c r="G57" s="37"/>
      <c r="H57" s="61"/>
      <c r="I57" s="44"/>
      <c r="J57" s="18"/>
      <c r="K57" s="19"/>
    </row>
    <row r="58" spans="1:11" s="4" customFormat="1" ht="77.25" customHeight="1">
      <c r="A58" s="58" t="s">
        <v>83</v>
      </c>
      <c r="B58" s="38" t="s">
        <v>84</v>
      </c>
      <c r="C58" s="45" t="s">
        <v>85</v>
      </c>
      <c r="D58" s="45" t="s">
        <v>85</v>
      </c>
      <c r="E58" s="80" t="s">
        <v>86</v>
      </c>
      <c r="F58" s="38" t="s">
        <v>87</v>
      </c>
      <c r="G58" s="38" t="n">
        <v>30</v>
      </c>
      <c r="H58" s="61" t="n">
        <v>3.99</v>
      </c>
      <c r="I58" s="83">
        <f>G58*H58</f>
        <v>119.7</v>
      </c>
      <c r="J58" s="18"/>
      <c r="K58" s="19"/>
    </row>
    <row r="59" spans="1:11" s="4" customFormat="1" ht="13.50" customHeight="1">
      <c r="A59" s="62" t="s">
        <v>52</v>
      </c>
      <c r="B59" s="62"/>
      <c r="C59" s="62"/>
      <c r="D59" s="62"/>
      <c r="E59" s="62"/>
      <c r="F59" s="62"/>
      <c r="G59" s="62"/>
      <c r="H59" s="63"/>
      <c r="I59" s="78">
        <f>I60-I58</f>
        <v>25.137</v>
      </c>
      <c r="J59" s="18"/>
      <c r="K59" s="19"/>
    </row>
    <row r="60" spans="1:11" s="4" customFormat="1" ht="13.50" customHeight="1">
      <c r="A60" s="62" t="s">
        <v>88</v>
      </c>
      <c r="B60" s="62"/>
      <c r="C60" s="62"/>
      <c r="D60" s="62"/>
      <c r="E60" s="62"/>
      <c r="F60" s="62"/>
      <c r="G60" s="62"/>
      <c r="H60" s="63"/>
      <c r="I60" s="78">
        <f>I58*1.21</f>
        <v>144.837</v>
      </c>
      <c r="J60" s="18"/>
      <c r="K60" s="19"/>
    </row>
    <row r="61" spans="1:11" s="4" customFormat="1" ht="13.50" customHeight="1">
      <c r="A61" s="54" t="s">
        <v>89</v>
      </c>
      <c r="B61" s="40"/>
      <c r="C61" s="40"/>
      <c r="D61" s="40"/>
      <c r="E61" s="40"/>
      <c r="F61" s="40"/>
      <c r="G61" s="37"/>
      <c r="H61" s="61"/>
      <c r="I61" s="44"/>
      <c r="J61" s="18"/>
      <c r="K61" s="19"/>
    </row>
    <row r="62" spans="1:11" s="4" customFormat="1" ht="14.60">
      <c r="A62" s="58" t="s">
        <v>90</v>
      </c>
      <c r="B62" s="38" t="s">
        <v>91</v>
      </c>
      <c r="C62" s="45" t="s">
        <v>92</v>
      </c>
      <c r="D62" s="45" t="s">
        <v>92</v>
      </c>
      <c r="E62" s="84" t="s">
        <v>93</v>
      </c>
      <c r="F62" s="38" t="s">
        <v>94</v>
      </c>
      <c r="G62" s="38" t="n">
        <v>5</v>
      </c>
      <c r="H62" s="61" t="n">
        <v>4.8</v>
      </c>
      <c r="I62" s="44">
        <f>G62*H62</f>
        <v>24</v>
      </c>
      <c r="J62" s="18"/>
      <c r="K62" s="19"/>
    </row>
    <row r="63" spans="1:11" s="4" customFormat="1" ht="14.60">
      <c r="A63" s="57" t="s">
        <v>95</v>
      </c>
      <c r="B63" s="38" t="s">
        <v>96</v>
      </c>
      <c r="C63" s="45" t="s">
        <v>97</v>
      </c>
      <c r="D63" s="45" t="s">
        <v>97</v>
      </c>
      <c r="E63" s="80" t="s">
        <v>98</v>
      </c>
      <c r="F63" s="38" t="s">
        <v>94</v>
      </c>
      <c r="G63" s="38" t="n">
        <v>2000</v>
      </c>
      <c r="H63" s="61" t="n">
        <v>0.08</v>
      </c>
      <c r="I63" s="44">
        <f>H63*G63</f>
        <v>160</v>
      </c>
      <c r="J63" s="18"/>
      <c r="K63" s="19"/>
    </row>
    <row r="64" spans="1:11" s="4" customFormat="1" ht="13.50" customHeight="1">
      <c r="A64" s="62" t="s">
        <v>99</v>
      </c>
      <c r="B64" s="62"/>
      <c r="C64" s="62"/>
      <c r="D64" s="62"/>
      <c r="E64" s="62"/>
      <c r="F64" s="62"/>
      <c r="G64" s="62"/>
      <c r="H64" s="63"/>
      <c r="I64" s="39">
        <f>I62+I63</f>
        <v>184</v>
      </c>
      <c r="J64" s="18"/>
      <c r="K64" s="19"/>
    </row>
    <row r="65" spans="1:11" s="4" customFormat="1" ht="13.50" customHeight="1">
      <c r="A65" s="62" t="s">
        <v>52</v>
      </c>
      <c r="B65" s="62"/>
      <c r="C65" s="62"/>
      <c r="D65" s="62"/>
      <c r="E65" s="62"/>
      <c r="F65" s="62"/>
      <c r="G65" s="62"/>
      <c r="H65" s="63"/>
      <c r="I65" s="39">
        <f>I66-I64</f>
        <v>38.64</v>
      </c>
      <c r="J65" s="18"/>
      <c r="K65" s="19"/>
    </row>
    <row r="66" spans="1:11" s="4" customFormat="1" ht="13.50" customHeight="1">
      <c r="A66" s="62" t="s">
        <v>100</v>
      </c>
      <c r="B66" s="62"/>
      <c r="C66" s="62"/>
      <c r="D66" s="62"/>
      <c r="E66" s="62"/>
      <c r="F66" s="62"/>
      <c r="G66" s="62"/>
      <c r="H66" s="63"/>
      <c r="I66" s="39">
        <f>I64*1.21</f>
        <v>222.64</v>
      </c>
      <c r="J66" s="18"/>
      <c r="K66" s="19"/>
    </row>
    <row r="67" spans="1:11" s="4" customFormat="1" ht="13.50" customHeight="1">
      <c r="A67" s="54" t="s">
        <v>101</v>
      </c>
      <c r="B67" s="40"/>
      <c r="C67" s="40"/>
      <c r="D67" s="40"/>
      <c r="E67" s="40"/>
      <c r="F67" s="40"/>
      <c r="G67" s="37"/>
      <c r="H67" s="61"/>
      <c r="I67" s="44"/>
      <c r="J67" s="18"/>
      <c r="K67" s="19"/>
    </row>
    <row r="68" spans="1:11" s="4" customFormat="1" ht="14.60">
      <c r="A68" s="46" t="s">
        <v>102</v>
      </c>
      <c r="B68" s="38" t="s">
        <v>103</v>
      </c>
      <c r="C68" s="45" t="s">
        <v>104</v>
      </c>
      <c r="D68" s="45" t="s">
        <v>104</v>
      </c>
      <c r="E68" s="80" t="s">
        <v>105</v>
      </c>
      <c r="F68" s="38" t="s">
        <v>94</v>
      </c>
      <c r="G68" s="38" t="n">
        <v>5</v>
      </c>
      <c r="H68" s="61">
        <f>I68/G68</f>
        <v>5.6</v>
      </c>
      <c r="I68" s="44" t="n">
        <v>28</v>
      </c>
      <c r="J68" s="18"/>
      <c r="K68" s="19"/>
    </row>
    <row r="69" spans="1:11" s="4" customFormat="1" ht="13.50" customHeight="1">
      <c r="A69" s="62" t="s">
        <v>52</v>
      </c>
      <c r="B69" s="62"/>
      <c r="C69" s="62"/>
      <c r="D69" s="62"/>
      <c r="E69" s="62"/>
      <c r="F69" s="62"/>
      <c r="G69" s="62"/>
      <c r="H69" s="63"/>
      <c r="I69" s="39">
        <f>I70-I68</f>
        <v>5.88</v>
      </c>
      <c r="J69" s="18"/>
      <c r="K69" s="19"/>
    </row>
    <row r="70" spans="1:11" s="4" customFormat="1" ht="13.50" customHeight="1">
      <c r="A70" s="62" t="s">
        <v>106</v>
      </c>
      <c r="B70" s="62"/>
      <c r="C70" s="62"/>
      <c r="D70" s="62"/>
      <c r="E70" s="62"/>
      <c r="F70" s="62"/>
      <c r="G70" s="62"/>
      <c r="H70" s="63"/>
      <c r="I70" s="39">
        <f>I68*1.21</f>
        <v>33.88</v>
      </c>
      <c r="J70" s="18"/>
      <c r="K70" s="19"/>
    </row>
    <row r="71" spans="1:11" s="4" customFormat="1" ht="13.50" customHeight="1">
      <c r="A71" s="54" t="s">
        <v>107</v>
      </c>
      <c r="B71" s="40"/>
      <c r="C71" s="40"/>
      <c r="D71" s="40"/>
      <c r="E71" s="40"/>
      <c r="F71" s="40"/>
      <c r="G71" s="37"/>
      <c r="H71" s="61"/>
      <c r="I71" s="44"/>
      <c r="J71" s="18"/>
      <c r="K71" s="19"/>
    </row>
    <row r="72" spans="1:11" s="4" customFormat="1" ht="14.60">
      <c r="A72" s="49" t="s">
        <v>108</v>
      </c>
      <c r="B72" s="59" t="s">
        <v>109</v>
      </c>
      <c r="C72" s="55" t="s">
        <v>110</v>
      </c>
      <c r="D72" s="84" t="s">
        <v>111</v>
      </c>
      <c r="E72" s="86" t="s">
        <v>112</v>
      </c>
      <c r="F72" s="59" t="s">
        <v>80</v>
      </c>
      <c r="G72" s="59" t="n">
        <v>30</v>
      </c>
      <c r="H72" s="61" t="n">
        <v>220</v>
      </c>
      <c r="I72" s="44">
        <f>G72*H72</f>
        <v>6600</v>
      </c>
      <c r="J72" s="18"/>
      <c r="K72" s="19"/>
    </row>
    <row r="73" spans="1:11" s="4" customFormat="1" ht="14.60">
      <c r="A73" s="49" t="s">
        <v>113</v>
      </c>
      <c r="B73" s="59" t="s">
        <v>109</v>
      </c>
      <c r="C73" s="55" t="s">
        <v>114</v>
      </c>
      <c r="D73" s="84" t="s">
        <v>115</v>
      </c>
      <c r="E73" s="86" t="s">
        <v>116</v>
      </c>
      <c r="F73" s="59" t="s">
        <v>94</v>
      </c>
      <c r="G73" s="59" t="n">
        <v>100</v>
      </c>
      <c r="H73" s="61" t="n">
        <v>30.99</v>
      </c>
      <c r="I73" s="44">
        <f>G73*H73</f>
        <v>3099</v>
      </c>
      <c r="J73" s="18"/>
      <c r="K73" s="19"/>
    </row>
    <row r="74" spans="1:11" s="4" customFormat="1" ht="13.50" customHeight="1">
      <c r="A74" s="62" t="s">
        <v>117</v>
      </c>
      <c r="B74" s="62"/>
      <c r="C74" s="62"/>
      <c r="D74" s="62"/>
      <c r="E74" s="62"/>
      <c r="F74" s="62"/>
      <c r="G74" s="62"/>
      <c r="H74" s="63"/>
      <c r="I74" s="39">
        <f>I73+I72</f>
        <v>9699</v>
      </c>
      <c r="J74" s="18"/>
      <c r="K74" s="19"/>
    </row>
    <row r="75" spans="1:11" s="4" customFormat="1" ht="13.50" customHeight="1">
      <c r="A75" s="62" t="s">
        <v>52</v>
      </c>
      <c r="B75" s="62"/>
      <c r="C75" s="62"/>
      <c r="D75" s="62"/>
      <c r="E75" s="62"/>
      <c r="F75" s="62"/>
      <c r="G75" s="62"/>
      <c r="H75" s="63"/>
      <c r="I75" s="39">
        <f>I76-I74</f>
        <v>2036.79</v>
      </c>
      <c r="J75" s="18"/>
      <c r="K75" s="19"/>
    </row>
    <row r="76" spans="1:11" s="4" customFormat="1" ht="13.50" customHeight="1">
      <c r="A76" s="62" t="s">
        <v>118</v>
      </c>
      <c r="B76" s="62"/>
      <c r="C76" s="62"/>
      <c r="D76" s="62"/>
      <c r="E76" s="62"/>
      <c r="F76" s="62"/>
      <c r="G76" s="62"/>
      <c r="H76" s="63"/>
      <c r="I76" s="39">
        <f>I74*1.21</f>
        <v>11735.79</v>
      </c>
      <c r="J76" s="18"/>
      <c r="K76" s="19"/>
    </row>
    <row r="77" spans="1:11" s="4" customFormat="1" ht="13.50" customHeight="1">
      <c r="A77" s="54" t="s">
        <v>119</v>
      </c>
      <c r="B77" s="40"/>
      <c r="C77" s="40"/>
      <c r="D77" s="40"/>
      <c r="E77" s="40"/>
      <c r="F77" s="40"/>
      <c r="G77" s="37"/>
      <c r="H77" s="61"/>
      <c r="I77" s="44"/>
      <c r="J77" s="18"/>
      <c r="K77" s="19"/>
    </row>
    <row r="78" spans="1:11" s="4" customFormat="1" ht="295.50" customHeight="1">
      <c r="A78" s="49" t="s">
        <v>120</v>
      </c>
      <c r="B78" s="38" t="s">
        <v>121</v>
      </c>
      <c r="C78" s="99" t="s">
        <v>122</v>
      </c>
      <c r="D78" s="99" t="s">
        <v>122</v>
      </c>
      <c r="E78" s="99" t="s">
        <v>123</v>
      </c>
      <c r="F78" s="38" t="s">
        <v>80</v>
      </c>
      <c r="G78" s="38" t="n">
        <v>20</v>
      </c>
      <c r="H78" s="61" t="n">
        <v>155.8</v>
      </c>
      <c r="I78" s="83">
        <f>G78*H78</f>
        <v>3116</v>
      </c>
      <c r="J78" s="18"/>
      <c r="K78" s="19"/>
    </row>
    <row r="79" spans="1:11" s="4" customFormat="1" ht="13.50" customHeight="1">
      <c r="A79" s="62" t="s">
        <v>52</v>
      </c>
      <c r="B79" s="62"/>
      <c r="C79" s="62"/>
      <c r="D79" s="62"/>
      <c r="E79" s="62"/>
      <c r="F79" s="62"/>
      <c r="G79" s="62"/>
      <c r="H79" s="63"/>
      <c r="I79" s="39">
        <f>I80-I78</f>
        <v>654.36</v>
      </c>
      <c r="J79" s="18"/>
      <c r="K79" s="19"/>
    </row>
    <row r="80" spans="1:11" s="4" customFormat="1" ht="13.50" customHeight="1">
      <c r="A80" s="62" t="s">
        <v>124</v>
      </c>
      <c r="B80" s="62"/>
      <c r="C80" s="62"/>
      <c r="D80" s="62"/>
      <c r="E80" s="62"/>
      <c r="F80" s="62"/>
      <c r="G80" s="62"/>
      <c r="H80" s="63"/>
      <c r="I80" s="39">
        <f>I78*1.21</f>
        <v>3770.36</v>
      </c>
      <c r="J80" s="18"/>
      <c r="K80" s="19"/>
    </row>
    <row r="81" spans="1:11" s="4" customFormat="1" ht="13.50" customHeight="1">
      <c r="A81" s="54" t="s">
        <v>125</v>
      </c>
      <c r="B81" s="40"/>
      <c r="C81" s="40"/>
      <c r="D81" s="40"/>
      <c r="E81" s="40"/>
      <c r="F81" s="40"/>
      <c r="G81" s="37"/>
      <c r="H81" s="61"/>
      <c r="I81" s="44"/>
      <c r="J81" s="18"/>
      <c r="K81" s="19"/>
    </row>
    <row r="82" spans="1:11" s="4" customFormat="1" ht="14.60">
      <c r="A82" s="50" t="s">
        <v>126</v>
      </c>
      <c r="B82" s="37" t="s">
        <v>127</v>
      </c>
      <c r="C82" s="40" t="s">
        <v>128</v>
      </c>
      <c r="D82" s="40" t="s">
        <v>128</v>
      </c>
      <c r="E82" s="37" t="s">
        <v>129</v>
      </c>
      <c r="F82" s="37" t="s">
        <v>80</v>
      </c>
      <c r="G82" s="38" t="n">
        <v>20</v>
      </c>
      <c r="H82" s="61" t="n">
        <v>132.23</v>
      </c>
      <c r="I82" s="44">
        <f>H82*G82</f>
        <v>2644.6</v>
      </c>
      <c r="J82" s="18"/>
      <c r="K82" s="19"/>
    </row>
    <row r="83" spans="1:11" s="4" customFormat="1" ht="14.60">
      <c r="A83" s="39" t="s">
        <v>130</v>
      </c>
      <c r="B83" s="38" t="s">
        <v>127</v>
      </c>
      <c r="C83" s="45" t="s">
        <v>131</v>
      </c>
      <c r="D83" s="45" t="s">
        <v>131</v>
      </c>
      <c r="E83" s="80" t="s">
        <v>132</v>
      </c>
      <c r="F83" s="38" t="s">
        <v>94</v>
      </c>
      <c r="G83" s="38" t="n">
        <v>200</v>
      </c>
      <c r="H83" s="61" t="n">
        <v>24.79</v>
      </c>
      <c r="I83" s="44">
        <f>G83*H83</f>
        <v>4958</v>
      </c>
      <c r="J83" s="18"/>
      <c r="K83" s="19"/>
    </row>
    <row r="84" spans="1:11" s="4" customFormat="1" ht="13.50" customHeight="1">
      <c r="A84" s="62" t="s">
        <v>133</v>
      </c>
      <c r="B84" s="62"/>
      <c r="C84" s="62"/>
      <c r="D84" s="62"/>
      <c r="E84" s="62"/>
      <c r="F84" s="62"/>
      <c r="G84" s="62"/>
      <c r="H84" s="63"/>
      <c r="I84" s="85">
        <f>I82+I83</f>
        <v>7602.6</v>
      </c>
      <c r="J84" s="18"/>
      <c r="K84" s="19"/>
    </row>
    <row r="85" spans="1:11" s="4" customFormat="1" ht="13.50" customHeight="1">
      <c r="A85" s="62" t="s">
        <v>52</v>
      </c>
      <c r="B85" s="62"/>
      <c r="C85" s="62"/>
      <c r="D85" s="62"/>
      <c r="E85" s="62"/>
      <c r="F85" s="62"/>
      <c r="G85" s="62"/>
      <c r="H85" s="63"/>
      <c r="I85" s="85">
        <f>I86-I84</f>
        <v>1596.546</v>
      </c>
      <c r="J85" s="18"/>
      <c r="K85" s="19"/>
    </row>
    <row r="86" spans="1:11" s="4" customFormat="1" ht="13.50" customHeight="1">
      <c r="A86" s="62" t="s">
        <v>134</v>
      </c>
      <c r="B86" s="62"/>
      <c r="C86" s="62"/>
      <c r="D86" s="62"/>
      <c r="E86" s="62"/>
      <c r="F86" s="62"/>
      <c r="G86" s="62"/>
      <c r="H86" s="63"/>
      <c r="I86" s="85">
        <f>I84*1.21</f>
        <v>9199.146</v>
      </c>
      <c r="J86" s="18"/>
      <c r="K86" s="19"/>
    </row>
    <row r="87" spans="1:11" s="4" customFormat="1" ht="13.50" customHeight="1">
      <c r="A87" s="54" t="s">
        <v>135</v>
      </c>
      <c r="B87" s="40"/>
      <c r="C87" s="40"/>
      <c r="D87" s="40"/>
      <c r="E87" s="40"/>
      <c r="F87" s="40"/>
      <c r="G87" s="37"/>
      <c r="H87" s="61"/>
      <c r="I87" s="44"/>
      <c r="J87" s="18"/>
      <c r="K87" s="19"/>
    </row>
    <row r="88" spans="1:11" s="4" customFormat="1" ht="66" customHeight="1">
      <c r="A88" s="46" t="s">
        <v>136</v>
      </c>
      <c r="B88" s="38" t="s">
        <v>137</v>
      </c>
      <c r="C88" s="45" t="s">
        <v>138</v>
      </c>
      <c r="D88" s="45" t="s">
        <v>139</v>
      </c>
      <c r="E88" s="80" t="s">
        <v>140</v>
      </c>
      <c r="F88" s="38" t="s">
        <v>141</v>
      </c>
      <c r="G88" s="38" t="n">
        <v>1000</v>
      </c>
      <c r="H88" s="61" t="n">
        <v>0.25</v>
      </c>
      <c r="I88" s="44">
        <f>G88*H88</f>
        <v>250</v>
      </c>
      <c r="J88" s="18"/>
      <c r="K88" s="19"/>
    </row>
    <row r="89" spans="1:11" s="4" customFormat="1" ht="13.50" customHeight="1">
      <c r="A89" s="62" t="s">
        <v>52</v>
      </c>
      <c r="B89" s="62"/>
      <c r="C89" s="62"/>
      <c r="D89" s="62"/>
      <c r="E89" s="62"/>
      <c r="F89" s="62"/>
      <c r="G89" s="62"/>
      <c r="H89" s="63"/>
      <c r="I89" s="39">
        <f>I90-I88</f>
        <v>52.5</v>
      </c>
      <c r="J89" s="18"/>
      <c r="K89" s="19"/>
    </row>
    <row r="90" spans="1:11" s="4" customFormat="1" ht="13.50" customHeight="1">
      <c r="A90" s="62" t="s">
        <v>142</v>
      </c>
      <c r="B90" s="62"/>
      <c r="C90" s="62"/>
      <c r="D90" s="62"/>
      <c r="E90" s="62"/>
      <c r="F90" s="62"/>
      <c r="G90" s="62"/>
      <c r="H90" s="63"/>
      <c r="I90" s="39">
        <f>I88*1.21</f>
        <v>302.5</v>
      </c>
      <c r="J90" s="18"/>
      <c r="K90" s="19"/>
    </row>
    <row r="91" spans="1:11" s="4" customFormat="1" ht="13.50" customHeight="1">
      <c r="A91" s="54" t="s">
        <v>143</v>
      </c>
      <c r="B91" s="40"/>
      <c r="C91" s="40"/>
      <c r="D91" s="40"/>
      <c r="E91" s="40"/>
      <c r="F91" s="40"/>
      <c r="G91" s="37"/>
      <c r="H91" s="61"/>
      <c r="I91" s="44"/>
      <c r="J91" s="18"/>
      <c r="K91" s="19"/>
    </row>
    <row r="92" spans="1:11" s="4" customFormat="1" ht="14.60">
      <c r="A92" s="46" t="s">
        <v>144</v>
      </c>
      <c r="B92" s="38" t="s">
        <v>145</v>
      </c>
      <c r="C92" s="45" t="s">
        <v>146</v>
      </c>
      <c r="D92" s="45" t="s">
        <v>146</v>
      </c>
      <c r="E92" s="80" t="s">
        <v>147</v>
      </c>
      <c r="F92" s="38" t="s">
        <v>94</v>
      </c>
      <c r="G92" s="38" t="n">
        <v>20</v>
      </c>
      <c r="H92" s="61" t="n">
        <v>11</v>
      </c>
      <c r="I92" s="44">
        <f>G92*H92</f>
        <v>220</v>
      </c>
      <c r="J92" s="18"/>
      <c r="K92" s="19"/>
    </row>
    <row r="93" spans="1:11" s="4" customFormat="1" ht="13.50" customHeight="1">
      <c r="A93" s="62" t="s">
        <v>52</v>
      </c>
      <c r="B93" s="62"/>
      <c r="C93" s="62"/>
      <c r="D93" s="62"/>
      <c r="E93" s="62"/>
      <c r="F93" s="62"/>
      <c r="G93" s="62"/>
      <c r="H93" s="63"/>
      <c r="I93" s="39">
        <f>I94-I92</f>
        <v>46.2</v>
      </c>
      <c r="J93" s="18"/>
      <c r="K93" s="19"/>
    </row>
    <row r="94" spans="1:11" s="4" customFormat="1" ht="13.50" customHeight="1">
      <c r="A94" s="62" t="s">
        <v>148</v>
      </c>
      <c r="B94" s="62"/>
      <c r="C94" s="62"/>
      <c r="D94" s="62"/>
      <c r="E94" s="62"/>
      <c r="F94" s="62"/>
      <c r="G94" s="62"/>
      <c r="H94" s="63"/>
      <c r="I94" s="39">
        <f>I92*1.21</f>
        <v>266.2</v>
      </c>
      <c r="J94" s="18"/>
      <c r="K94" s="19"/>
    </row>
    <row r="95" spans="1:11" s="4" customFormat="1" ht="13.50" customHeight="1">
      <c r="A95" s="54" t="s">
        <v>149</v>
      </c>
      <c r="B95" s="40"/>
      <c r="C95" s="40"/>
      <c r="D95" s="40"/>
      <c r="E95" s="40"/>
      <c r="F95" s="40"/>
      <c r="G95" s="37"/>
      <c r="H95" s="61"/>
      <c r="I95" s="44"/>
      <c r="J95" s="18"/>
      <c r="K95" s="19"/>
    </row>
    <row r="96" spans="1:11" s="4" customFormat="1" ht="14.60">
      <c r="A96" s="46" t="s">
        <v>150</v>
      </c>
      <c r="B96" s="38" t="s">
        <v>151</v>
      </c>
      <c r="C96" s="45" t="s">
        <v>152</v>
      </c>
      <c r="D96" s="45" t="s">
        <v>153</v>
      </c>
      <c r="E96" s="80" t="s">
        <v>154</v>
      </c>
      <c r="F96" s="38" t="s">
        <v>87</v>
      </c>
      <c r="G96" s="38" t="n">
        <v>10</v>
      </c>
      <c r="H96" s="82" t="n">
        <v>7.1</v>
      </c>
      <c r="I96" s="83">
        <f>G96*H96</f>
        <v>71</v>
      </c>
      <c r="J96" s="18"/>
      <c r="K96" s="19"/>
    </row>
    <row r="97" spans="1:11" s="4" customFormat="1" ht="14.60">
      <c r="A97" s="46" t="s">
        <v>155</v>
      </c>
      <c r="B97" s="38" t="s">
        <v>156</v>
      </c>
      <c r="C97" s="45" t="s">
        <v>157</v>
      </c>
      <c r="D97" s="45" t="s">
        <v>158</v>
      </c>
      <c r="E97" s="80" t="s">
        <v>159</v>
      </c>
      <c r="F97" s="38" t="s">
        <v>160</v>
      </c>
      <c r="G97" s="38" t="n">
        <v>60</v>
      </c>
      <c r="H97" s="82" t="n">
        <v>11.9</v>
      </c>
      <c r="I97" s="83">
        <f>G97*H97</f>
        <v>714</v>
      </c>
      <c r="J97" s="18"/>
      <c r="K97" s="19"/>
    </row>
    <row r="98" spans="1:11" s="4" customFormat="1" ht="13.50" customHeight="1">
      <c r="A98" s="62" t="s">
        <v>161</v>
      </c>
      <c r="B98" s="62"/>
      <c r="C98" s="62"/>
      <c r="D98" s="62"/>
      <c r="E98" s="62"/>
      <c r="F98" s="62"/>
      <c r="G98" s="62"/>
      <c r="H98" s="63"/>
      <c r="I98" s="39">
        <f>I96+I97</f>
        <v>785</v>
      </c>
      <c r="J98" s="18"/>
      <c r="K98" s="19"/>
    </row>
    <row r="99" spans="1:11" s="4" customFormat="1" ht="13.50" customHeight="1">
      <c r="A99" s="62" t="s">
        <v>52</v>
      </c>
      <c r="B99" s="62"/>
      <c r="C99" s="62"/>
      <c r="D99" s="62"/>
      <c r="E99" s="62"/>
      <c r="F99" s="62"/>
      <c r="G99" s="62"/>
      <c r="H99" s="63"/>
      <c r="I99" s="39">
        <f>I100-I98</f>
        <v>164.85</v>
      </c>
      <c r="J99" s="18"/>
      <c r="K99" s="19"/>
    </row>
    <row r="100" spans="1:11" s="4" customFormat="1" ht="13.50" customHeight="1">
      <c r="A100" s="62" t="s">
        <v>162</v>
      </c>
      <c r="B100" s="62"/>
      <c r="C100" s="62"/>
      <c r="D100" s="62"/>
      <c r="E100" s="62"/>
      <c r="F100" s="62"/>
      <c r="G100" s="62"/>
      <c r="H100" s="63"/>
      <c r="I100" s="39">
        <f>I98*1.21</f>
        <v>949.85</v>
      </c>
      <c r="J100" s="18"/>
      <c r="K100" s="19"/>
    </row>
    <row r="101" spans="1:11" s="4" customFormat="1" ht="13.50" customHeight="1">
      <c r="A101" s="54" t="s">
        <v>163</v>
      </c>
      <c r="B101" s="40"/>
      <c r="C101" s="40"/>
      <c r="D101" s="40"/>
      <c r="E101" s="40"/>
      <c r="F101" s="40"/>
      <c r="G101" s="37"/>
      <c r="H101" s="61"/>
      <c r="I101" s="44"/>
      <c r="J101" s="18"/>
      <c r="K101" s="19"/>
    </row>
    <row r="102" spans="1:11" s="4" customFormat="1" ht="114.75" customHeight="1">
      <c r="A102" s="46" t="s">
        <v>164</v>
      </c>
      <c r="B102" s="38" t="s">
        <v>165</v>
      </c>
      <c r="C102" s="45" t="s">
        <v>166</v>
      </c>
      <c r="D102" s="38"/>
      <c r="E102" s="80" t="s">
        <v>167</v>
      </c>
      <c r="F102" s="38" t="s">
        <v>87</v>
      </c>
      <c r="G102" s="38" t="n">
        <v>3</v>
      </c>
      <c r="H102" s="61" t="n">
        <v>27.66</v>
      </c>
      <c r="I102" s="44">
        <f>G102*H102</f>
        <v>82.98</v>
      </c>
      <c r="J102" s="18"/>
      <c r="K102" s="19"/>
    </row>
    <row r="103" spans="1:11" s="4" customFormat="1" ht="13.50" customHeight="1">
      <c r="A103" s="62" t="s">
        <v>52</v>
      </c>
      <c r="B103" s="62"/>
      <c r="C103" s="62"/>
      <c r="D103" s="62"/>
      <c r="E103" s="62"/>
      <c r="F103" s="62"/>
      <c r="G103" s="62"/>
      <c r="H103" s="63"/>
      <c r="I103" s="78">
        <f>I104-I102</f>
        <v>17.4258</v>
      </c>
      <c r="J103" s="18"/>
      <c r="K103" s="19"/>
    </row>
    <row r="104" spans="1:11" s="4" customFormat="1" ht="13.50" customHeight="1">
      <c r="A104" s="62" t="s">
        <v>168</v>
      </c>
      <c r="B104" s="62"/>
      <c r="C104" s="62"/>
      <c r="D104" s="62"/>
      <c r="E104" s="62"/>
      <c r="F104" s="62"/>
      <c r="G104" s="62"/>
      <c r="H104" s="63"/>
      <c r="I104" s="78">
        <f>I102*1.21</f>
        <v>100.4058</v>
      </c>
      <c r="J104" s="18"/>
      <c r="K104" s="19"/>
    </row>
    <row r="105" spans="1:11" s="4" customFormat="1" ht="13.50" customHeight="1">
      <c r="A105" s="54" t="s">
        <v>169</v>
      </c>
      <c r="B105" s="40"/>
      <c r="C105" s="40"/>
      <c r="D105" s="40"/>
      <c r="E105" s="40"/>
      <c r="F105" s="40"/>
      <c r="G105" s="37"/>
      <c r="H105" s="61"/>
      <c r="I105" s="44"/>
      <c r="J105" s="18"/>
      <c r="K105" s="19"/>
    </row>
    <row r="106" spans="1:11" s="4" customFormat="1" ht="14.60">
      <c r="A106" s="46" t="s">
        <v>170</v>
      </c>
      <c r="B106" s="38" t="s">
        <v>171</v>
      </c>
      <c r="C106" s="45" t="s">
        <v>172</v>
      </c>
      <c r="D106" s="45" t="s">
        <v>172</v>
      </c>
      <c r="E106" s="80" t="s">
        <v>173</v>
      </c>
      <c r="F106" s="38" t="s">
        <v>160</v>
      </c>
      <c r="G106" s="38" t="n">
        <v>2</v>
      </c>
      <c r="H106" s="61" t="n">
        <v>136</v>
      </c>
      <c r="I106" s="44" t="n">
        <v>272</v>
      </c>
      <c r="J106" s="18"/>
      <c r="K106" s="19"/>
    </row>
    <row r="107" spans="1:11" s="4" customFormat="1" ht="13.50" customHeight="1">
      <c r="A107" s="62" t="s">
        <v>52</v>
      </c>
      <c r="B107" s="62"/>
      <c r="C107" s="62"/>
      <c r="D107" s="62"/>
      <c r="E107" s="62"/>
      <c r="F107" s="62"/>
      <c r="G107" s="62"/>
      <c r="H107" s="63"/>
      <c r="I107" s="39">
        <f>I108-I106</f>
        <v>57.12</v>
      </c>
      <c r="J107" s="18"/>
      <c r="K107" s="19"/>
    </row>
    <row r="108" spans="1:11" s="4" customFormat="1" ht="13.50" customHeight="1">
      <c r="A108" s="62" t="s">
        <v>174</v>
      </c>
      <c r="B108" s="62"/>
      <c r="C108" s="62"/>
      <c r="D108" s="62"/>
      <c r="E108" s="62"/>
      <c r="F108" s="62"/>
      <c r="G108" s="62"/>
      <c r="H108" s="63"/>
      <c r="I108" s="39">
        <f>I106*1.21</f>
        <v>329.12</v>
      </c>
      <c r="J108" s="18"/>
      <c r="K108" s="19"/>
    </row>
    <row r="109" spans="1:11" s="4" customFormat="1" ht="13.50" customHeight="1">
      <c r="A109" s="54" t="s">
        <v>175</v>
      </c>
      <c r="B109" s="40"/>
      <c r="C109" s="40"/>
      <c r="D109" s="40"/>
      <c r="E109" s="40"/>
      <c r="F109" s="40"/>
      <c r="G109" s="37"/>
      <c r="H109" s="61"/>
      <c r="I109" s="44"/>
      <c r="J109" s="18"/>
      <c r="K109" s="19"/>
    </row>
    <row r="110" spans="1:11" s="4" customFormat="1" ht="14.60">
      <c r="A110" s="46" t="s">
        <v>176</v>
      </c>
      <c r="B110" s="38" t="s">
        <v>177</v>
      </c>
      <c r="C110" s="45" t="s">
        <v>178</v>
      </c>
      <c r="D110" s="45" t="s">
        <v>178</v>
      </c>
      <c r="E110" s="80" t="s">
        <v>179</v>
      </c>
      <c r="F110" s="38" t="s">
        <v>59</v>
      </c>
      <c r="G110" s="38" t="n">
        <v>100</v>
      </c>
      <c r="H110" s="61" t="n">
        <v>18.7</v>
      </c>
      <c r="I110" s="83">
        <f>G110*H110</f>
        <v>1870</v>
      </c>
      <c r="J110" s="18"/>
      <c r="K110" s="19"/>
    </row>
    <row r="111" spans="1:11" s="4" customFormat="1" ht="13.50" customHeight="1">
      <c r="A111" s="62" t="s">
        <v>52</v>
      </c>
      <c r="B111" s="62"/>
      <c r="C111" s="62"/>
      <c r="D111" s="62"/>
      <c r="E111" s="62"/>
      <c r="F111" s="62"/>
      <c r="G111" s="62"/>
      <c r="H111" s="63"/>
      <c r="I111" s="78">
        <f>I112-I110</f>
        <v>392.7</v>
      </c>
      <c r="J111" s="18"/>
      <c r="K111" s="19"/>
    </row>
    <row r="112" spans="1:11" s="4" customFormat="1" ht="13.50" customHeight="1">
      <c r="A112" s="62" t="s">
        <v>180</v>
      </c>
      <c r="B112" s="62"/>
      <c r="C112" s="62"/>
      <c r="D112" s="62"/>
      <c r="E112" s="62"/>
      <c r="F112" s="62"/>
      <c r="G112" s="62"/>
      <c r="H112" s="63"/>
      <c r="I112" s="78">
        <f>I110*1.21</f>
        <v>2262.7</v>
      </c>
      <c r="J112" s="18"/>
      <c r="K112" s="19"/>
    </row>
    <row r="113" spans="1:11" s="4" customFormat="1" ht="13.50" customHeight="1">
      <c r="A113" s="54" t="s">
        <v>181</v>
      </c>
      <c r="B113" s="40"/>
      <c r="C113" s="40"/>
      <c r="D113" s="40"/>
      <c r="E113" s="40"/>
      <c r="F113" s="40"/>
      <c r="G113" s="37"/>
      <c r="H113" s="61"/>
      <c r="I113" s="44"/>
      <c r="J113" s="18"/>
      <c r="K113" s="19"/>
    </row>
    <row r="114" spans="1:11" s="4" customFormat="1" ht="14.60">
      <c r="A114" s="46" t="s">
        <v>182</v>
      </c>
      <c r="B114" s="38" t="s">
        <v>183</v>
      </c>
      <c r="C114" s="45" t="s">
        <v>184</v>
      </c>
      <c r="D114" s="45" t="s">
        <v>184</v>
      </c>
      <c r="E114" s="80" t="s">
        <v>185</v>
      </c>
      <c r="F114" s="38" t="s">
        <v>94</v>
      </c>
      <c r="G114" s="38" t="n">
        <v>500</v>
      </c>
      <c r="H114" s="61" t="n">
        <v>0.16</v>
      </c>
      <c r="I114" s="44">
        <f>G114*H114</f>
        <v>80</v>
      </c>
      <c r="J114" s="18"/>
      <c r="K114" s="19"/>
    </row>
    <row r="115" spans="1:11" s="4" customFormat="1" ht="14.60">
      <c r="A115" s="46" t="s">
        <v>186</v>
      </c>
      <c r="B115" s="38" t="s">
        <v>187</v>
      </c>
      <c r="C115" s="45" t="s">
        <v>188</v>
      </c>
      <c r="D115" s="45" t="s">
        <v>188</v>
      </c>
      <c r="E115" s="80" t="s">
        <v>185</v>
      </c>
      <c r="F115" s="38" t="s">
        <v>94</v>
      </c>
      <c r="G115" s="38" t="n">
        <v>100</v>
      </c>
      <c r="H115" s="61" t="n">
        <v>0.16</v>
      </c>
      <c r="I115" s="44">
        <f>G115*H115</f>
        <v>16</v>
      </c>
      <c r="J115" s="18"/>
      <c r="K115" s="19"/>
    </row>
    <row r="116" spans="1:11" s="4" customFormat="1" ht="13.50" customHeight="1">
      <c r="A116" s="62" t="s">
        <v>189</v>
      </c>
      <c r="B116" s="62"/>
      <c r="C116" s="62"/>
      <c r="D116" s="62"/>
      <c r="E116" s="62"/>
      <c r="F116" s="62"/>
      <c r="G116" s="62"/>
      <c r="H116" s="63"/>
      <c r="I116" s="39">
        <f>I114+I115</f>
        <v>96</v>
      </c>
      <c r="J116" s="18"/>
      <c r="K116" s="19"/>
    </row>
    <row r="117" spans="1:11" s="4" customFormat="1" ht="13.50" customHeight="1">
      <c r="A117" s="62" t="s">
        <v>52</v>
      </c>
      <c r="B117" s="62"/>
      <c r="C117" s="62"/>
      <c r="D117" s="62"/>
      <c r="E117" s="62"/>
      <c r="F117" s="62"/>
      <c r="G117" s="62"/>
      <c r="H117" s="63"/>
      <c r="I117" s="39">
        <f>I118-I116</f>
        <v>20.16</v>
      </c>
      <c r="J117" s="18"/>
      <c r="K117" s="19"/>
    </row>
    <row r="118" spans="1:11" s="4" customFormat="1" ht="13.50" customHeight="1">
      <c r="A118" s="62" t="s">
        <v>190</v>
      </c>
      <c r="B118" s="62"/>
      <c r="C118" s="62"/>
      <c r="D118" s="62"/>
      <c r="E118" s="62"/>
      <c r="F118" s="62"/>
      <c r="G118" s="62"/>
      <c r="H118" s="63"/>
      <c r="I118" s="39">
        <f>I116*1.21</f>
        <v>116.16</v>
      </c>
      <c r="J118" s="18"/>
      <c r="K118" s="19"/>
    </row>
    <row r="119" spans="1:11" s="4" customFormat="1" ht="13.50" customHeight="1">
      <c r="A119" s="54" t="s">
        <v>191</v>
      </c>
      <c r="B119" s="40"/>
      <c r="C119" s="40"/>
      <c r="D119" s="40"/>
      <c r="E119" s="40"/>
      <c r="F119" s="40"/>
      <c r="G119" s="37"/>
      <c r="H119" s="61"/>
      <c r="I119" s="44"/>
      <c r="J119" s="18"/>
      <c r="K119" s="19"/>
    </row>
    <row r="120" spans="1:11" s="4" customFormat="1" ht="14.60">
      <c r="A120" s="46" t="s">
        <v>192</v>
      </c>
      <c r="B120" s="38" t="s">
        <v>193</v>
      </c>
      <c r="C120" s="45" t="s">
        <v>194</v>
      </c>
      <c r="D120" s="45" t="s">
        <v>194</v>
      </c>
      <c r="E120" s="80" t="s">
        <v>195</v>
      </c>
      <c r="F120" s="38" t="s">
        <v>80</v>
      </c>
      <c r="G120" s="38" t="n">
        <v>30</v>
      </c>
      <c r="H120" s="61" t="n">
        <v>2.8</v>
      </c>
      <c r="I120" s="44">
        <f>G120*H120</f>
        <v>84</v>
      </c>
      <c r="J120" s="18"/>
      <c r="K120" s="19"/>
    </row>
    <row r="121" spans="1:11" s="4" customFormat="1" ht="14.60">
      <c r="A121" s="46" t="s">
        <v>196</v>
      </c>
      <c r="B121" s="38" t="s">
        <v>193</v>
      </c>
      <c r="C121" s="45" t="s">
        <v>197</v>
      </c>
      <c r="D121" s="45" t="s">
        <v>197</v>
      </c>
      <c r="E121" s="80" t="s">
        <v>198</v>
      </c>
      <c r="F121" s="38" t="s">
        <v>199</v>
      </c>
      <c r="G121" s="38" t="n">
        <v>20</v>
      </c>
      <c r="H121" s="61" t="n">
        <v>1.65</v>
      </c>
      <c r="I121" s="44">
        <f>G121*H121</f>
        <v>33</v>
      </c>
      <c r="J121" s="18"/>
      <c r="K121" s="19"/>
    </row>
    <row r="122" spans="1:11" s="4" customFormat="1" ht="14.60">
      <c r="A122" s="46" t="s">
        <v>200</v>
      </c>
      <c r="B122" s="38" t="s">
        <v>201</v>
      </c>
      <c r="C122" s="45" t="s">
        <v>202</v>
      </c>
      <c r="D122" s="45" t="s">
        <v>203</v>
      </c>
      <c r="E122" s="80" t="s">
        <v>204</v>
      </c>
      <c r="F122" s="38" t="s">
        <v>205</v>
      </c>
      <c r="G122" s="38" t="n">
        <v>5</v>
      </c>
      <c r="H122" s="61" t="n">
        <v>4.13</v>
      </c>
      <c r="I122" s="44">
        <f>G122*H122</f>
        <v>20.65</v>
      </c>
      <c r="J122" s="18"/>
      <c r="K122" s="19"/>
    </row>
    <row r="123" spans="1:11" s="4" customFormat="1" ht="13.50" customHeight="1">
      <c r="A123" s="62" t="s">
        <v>206</v>
      </c>
      <c r="B123" s="62"/>
      <c r="C123" s="62"/>
      <c r="D123" s="62"/>
      <c r="E123" s="62"/>
      <c r="F123" s="62"/>
      <c r="G123" s="62"/>
      <c r="H123" s="63"/>
      <c r="I123" s="78">
        <f>I120+I121+I122</f>
        <v>137.65</v>
      </c>
      <c r="J123" s="18"/>
      <c r="K123" s="19"/>
    </row>
    <row r="124" spans="1:11" s="4" customFormat="1" ht="13.50" customHeight="1">
      <c r="A124" s="62" t="s">
        <v>52</v>
      </c>
      <c r="B124" s="62"/>
      <c r="C124" s="62"/>
      <c r="D124" s="62"/>
      <c r="E124" s="62"/>
      <c r="F124" s="62"/>
      <c r="G124" s="62"/>
      <c r="H124" s="63"/>
      <c r="I124" s="78">
        <f>I125-I123</f>
        <v>28.9065</v>
      </c>
      <c r="J124" s="18"/>
      <c r="K124" s="19"/>
    </row>
    <row r="125" spans="1:11" s="4" customFormat="1" ht="13.50" customHeight="1">
      <c r="A125" s="62" t="s">
        <v>207</v>
      </c>
      <c r="B125" s="62"/>
      <c r="C125" s="62"/>
      <c r="D125" s="62"/>
      <c r="E125" s="62"/>
      <c r="F125" s="62"/>
      <c r="G125" s="62"/>
      <c r="H125" s="63"/>
      <c r="I125" s="78">
        <f>I123*1.21</f>
        <v>166.5565</v>
      </c>
      <c r="J125" s="18"/>
      <c r="K125" s="19"/>
    </row>
    <row r="126" spans="1:11" s="4" customFormat="1" ht="13.50" customHeight="1">
      <c r="A126" s="54" t="s">
        <v>208</v>
      </c>
      <c r="B126" s="40"/>
      <c r="C126" s="40"/>
      <c r="D126" s="40"/>
      <c r="E126" s="40"/>
      <c r="F126" s="40"/>
      <c r="G126" s="37"/>
      <c r="H126" s="61"/>
      <c r="I126" s="44"/>
      <c r="J126" s="18"/>
      <c r="K126" s="19"/>
    </row>
    <row r="127" spans="1:11" s="4" customFormat="1" ht="14.60">
      <c r="A127" s="46" t="s">
        <v>209</v>
      </c>
      <c r="B127" s="38" t="s">
        <v>210</v>
      </c>
      <c r="C127" s="45" t="s">
        <v>211</v>
      </c>
      <c r="D127" s="45" t="s">
        <v>212</v>
      </c>
      <c r="E127" s="80" t="s">
        <v>185</v>
      </c>
      <c r="F127" s="38" t="s">
        <v>213</v>
      </c>
      <c r="G127" s="38" t="n">
        <v>80</v>
      </c>
      <c r="H127" s="61" t="n">
        <v>1.65</v>
      </c>
      <c r="I127" s="44">
        <f>G127*H127</f>
        <v>132</v>
      </c>
      <c r="J127" s="18"/>
      <c r="K127" s="19"/>
    </row>
    <row r="128" spans="1:11" s="4" customFormat="1" ht="13.50" customHeight="1">
      <c r="A128" s="62" t="s">
        <v>52</v>
      </c>
      <c r="B128" s="62"/>
      <c r="C128" s="62"/>
      <c r="D128" s="62"/>
      <c r="E128" s="62"/>
      <c r="F128" s="62"/>
      <c r="G128" s="62"/>
      <c r="H128" s="63"/>
      <c r="I128" s="39">
        <f>I129-I127</f>
        <v>27.72</v>
      </c>
      <c r="J128" s="18"/>
      <c r="K128" s="19"/>
    </row>
    <row r="129" spans="1:11" s="4" customFormat="1" ht="13.50" customHeight="1">
      <c r="A129" s="62" t="s">
        <v>214</v>
      </c>
      <c r="B129" s="62"/>
      <c r="C129" s="62"/>
      <c r="D129" s="62"/>
      <c r="E129" s="62"/>
      <c r="F129" s="62"/>
      <c r="G129" s="62"/>
      <c r="H129" s="63"/>
      <c r="I129" s="39">
        <f>I127*1.21</f>
        <v>159.72</v>
      </c>
      <c r="J129" s="18"/>
      <c r="K129" s="19"/>
    </row>
    <row r="130" spans="1:11" s="4" customFormat="1" ht="13.50" customHeight="1">
      <c r="A130" s="54" t="s">
        <v>215</v>
      </c>
      <c r="B130" s="40"/>
      <c r="C130" s="40"/>
      <c r="D130" s="40"/>
      <c r="E130" s="40"/>
      <c r="F130" s="40"/>
      <c r="G130" s="37"/>
      <c r="H130" s="61"/>
      <c r="I130" s="44"/>
      <c r="J130" s="18"/>
      <c r="K130" s="19"/>
    </row>
    <row r="131" spans="1:11" s="4" customFormat="1" ht="14.60">
      <c r="A131" s="46" t="s">
        <v>216</v>
      </c>
      <c r="B131" s="38" t="s">
        <v>217</v>
      </c>
      <c r="C131" s="45" t="s">
        <v>218</v>
      </c>
      <c r="D131" s="45" t="s">
        <v>219</v>
      </c>
      <c r="E131" s="80" t="s">
        <v>220</v>
      </c>
      <c r="F131" s="38" t="s">
        <v>221</v>
      </c>
      <c r="G131" s="38" t="n">
        <v>30</v>
      </c>
      <c r="H131" s="61" t="n">
        <v>3.56</v>
      </c>
      <c r="I131" s="83">
        <f>G131*H131</f>
        <v>106.8</v>
      </c>
      <c r="J131" s="18"/>
      <c r="K131" s="19"/>
    </row>
    <row r="132" spans="1:11" s="4" customFormat="1" ht="13.50" customHeight="1">
      <c r="A132" s="62" t="s">
        <v>52</v>
      </c>
      <c r="B132" s="62"/>
      <c r="C132" s="62"/>
      <c r="D132" s="62"/>
      <c r="E132" s="62"/>
      <c r="F132" s="62"/>
      <c r="G132" s="62"/>
      <c r="H132" s="63"/>
      <c r="I132" s="78">
        <f>I133-I131</f>
        <v>22.428</v>
      </c>
      <c r="J132" s="18"/>
      <c r="K132" s="19"/>
    </row>
    <row r="133" spans="1:11" s="4" customFormat="1" ht="13.50" customHeight="1">
      <c r="A133" s="62" t="s">
        <v>222</v>
      </c>
      <c r="B133" s="62"/>
      <c r="C133" s="62"/>
      <c r="D133" s="62"/>
      <c r="E133" s="62"/>
      <c r="F133" s="62"/>
      <c r="G133" s="62"/>
      <c r="H133" s="63"/>
      <c r="I133" s="78">
        <f>I131*1.21</f>
        <v>129.228</v>
      </c>
      <c r="J133" s="18"/>
      <c r="K133" s="19"/>
    </row>
    <row r="134" spans="1:11" s="4" customFormat="1" ht="13.50" customHeight="1">
      <c r="A134" s="54" t="s">
        <v>223</v>
      </c>
      <c r="B134" s="40"/>
      <c r="C134" s="40"/>
      <c r="D134" s="40"/>
      <c r="E134" s="40"/>
      <c r="F134" s="40"/>
      <c r="G134" s="37"/>
      <c r="H134" s="61"/>
      <c r="I134" s="44"/>
      <c r="J134" s="18"/>
      <c r="K134" s="19"/>
    </row>
    <row r="135" spans="1:11" s="4" customFormat="1" ht="14.60">
      <c r="A135" s="46" t="s">
        <v>224</v>
      </c>
      <c r="B135" s="38" t="s">
        <v>225</v>
      </c>
      <c r="C135" s="55" t="s">
        <v>226</v>
      </c>
      <c r="D135" s="55" t="s">
        <v>226</v>
      </c>
      <c r="E135" s="80" t="s">
        <v>227</v>
      </c>
      <c r="F135" s="38" t="s">
        <v>94</v>
      </c>
      <c r="G135" s="38" t="n">
        <v>500</v>
      </c>
      <c r="H135" s="61" t="n">
        <v>2.07</v>
      </c>
      <c r="I135" s="44">
        <f>G135*H135</f>
        <v>1035</v>
      </c>
      <c r="J135" s="18"/>
      <c r="K135" s="19"/>
    </row>
    <row r="136" spans="1:11" s="4" customFormat="1" ht="14.60">
      <c r="A136" s="46" t="s">
        <v>228</v>
      </c>
      <c r="B136" s="38" t="s">
        <v>229</v>
      </c>
      <c r="C136" s="51" t="s">
        <v>230</v>
      </c>
      <c r="D136" s="51" t="s">
        <v>230</v>
      </c>
      <c r="E136" s="80" t="s">
        <v>227</v>
      </c>
      <c r="F136" s="38" t="s">
        <v>94</v>
      </c>
      <c r="G136" s="38" t="n">
        <v>300</v>
      </c>
      <c r="H136" s="61" t="n">
        <v>2.2</v>
      </c>
      <c r="I136" s="44">
        <f>G136*H136</f>
        <v>660</v>
      </c>
      <c r="J136" s="18"/>
      <c r="K136" s="19"/>
    </row>
    <row r="137" spans="1:11" s="4" customFormat="1" ht="13.50" customHeight="1">
      <c r="A137" s="62" t="s">
        <v>231</v>
      </c>
      <c r="B137" s="62"/>
      <c r="C137" s="62"/>
      <c r="D137" s="62"/>
      <c r="E137" s="62"/>
      <c r="F137" s="62"/>
      <c r="G137" s="62"/>
      <c r="H137" s="63"/>
      <c r="I137" s="39">
        <f>I135+I136</f>
        <v>1695</v>
      </c>
      <c r="J137" s="18"/>
      <c r="K137" s="19"/>
    </row>
    <row r="138" spans="1:11" s="4" customFormat="1" ht="13.50" customHeight="1">
      <c r="A138" s="62" t="s">
        <v>52</v>
      </c>
      <c r="B138" s="62"/>
      <c r="C138" s="62"/>
      <c r="D138" s="62"/>
      <c r="E138" s="62"/>
      <c r="F138" s="62"/>
      <c r="G138" s="62"/>
      <c r="H138" s="63"/>
      <c r="I138" s="39">
        <f>I139-I137</f>
        <v>355.95</v>
      </c>
      <c r="J138" s="18"/>
      <c r="K138" s="19"/>
    </row>
    <row r="139" spans="1:11" s="4" customFormat="1" ht="13.50" customHeight="1">
      <c r="A139" s="62" t="s">
        <v>232</v>
      </c>
      <c r="B139" s="62"/>
      <c r="C139" s="62"/>
      <c r="D139" s="62"/>
      <c r="E139" s="62"/>
      <c r="F139" s="62"/>
      <c r="G139" s="62"/>
      <c r="H139" s="63"/>
      <c r="I139" s="39">
        <f>I137*1.21</f>
        <v>2050.95</v>
      </c>
      <c r="J139" s="18"/>
      <c r="K139" s="19"/>
    </row>
    <row r="140" spans="1:11" s="4" customFormat="1" ht="13.50" customHeight="1">
      <c r="A140" s="54" t="s">
        <v>233</v>
      </c>
      <c r="B140" s="40"/>
      <c r="C140" s="40"/>
      <c r="D140" s="40"/>
      <c r="E140" s="40"/>
      <c r="F140" s="40"/>
      <c r="G140" s="37"/>
      <c r="H140" s="61"/>
      <c r="I140" s="44"/>
      <c r="J140" s="18"/>
      <c r="K140" s="19"/>
    </row>
    <row r="141" spans="1:11" s="4" customFormat="1" ht="14.60">
      <c r="A141" s="46" t="s">
        <v>234</v>
      </c>
      <c r="B141" s="38" t="s">
        <v>235</v>
      </c>
      <c r="C141" s="45" t="s">
        <v>236</v>
      </c>
      <c r="D141" s="45" t="s">
        <v>236</v>
      </c>
      <c r="E141" s="80" t="s">
        <v>227</v>
      </c>
      <c r="F141" s="38" t="s">
        <v>94</v>
      </c>
      <c r="G141" s="38" t="n">
        <v>200</v>
      </c>
      <c r="H141" s="61" t="n">
        <v>1.82</v>
      </c>
      <c r="I141" s="44">
        <f>G141*H141</f>
        <v>364</v>
      </c>
      <c r="J141" s="18"/>
      <c r="K141" s="19"/>
    </row>
    <row r="142" spans="1:11" s="4" customFormat="1" ht="14.60">
      <c r="A142" s="46" t="s">
        <v>237</v>
      </c>
      <c r="B142" s="38" t="s">
        <v>238</v>
      </c>
      <c r="C142" s="45" t="s">
        <v>239</v>
      </c>
      <c r="D142" s="45" t="s">
        <v>239</v>
      </c>
      <c r="E142" s="80" t="s">
        <v>227</v>
      </c>
      <c r="F142" s="38" t="s">
        <v>94</v>
      </c>
      <c r="G142" s="38" t="n">
        <v>100</v>
      </c>
      <c r="H142" s="61" t="n">
        <v>2.07</v>
      </c>
      <c r="I142" s="44">
        <f>G142*H142</f>
        <v>207</v>
      </c>
      <c r="J142" s="18"/>
      <c r="K142" s="19"/>
    </row>
    <row r="143" spans="1:11" s="4" customFormat="1" ht="13.50" customHeight="1">
      <c r="A143" s="62" t="s">
        <v>240</v>
      </c>
      <c r="B143" s="62"/>
      <c r="C143" s="62"/>
      <c r="D143" s="62"/>
      <c r="E143" s="62"/>
      <c r="F143" s="62"/>
      <c r="G143" s="62"/>
      <c r="H143" s="63"/>
      <c r="I143" s="39">
        <f>I141+I142</f>
        <v>571</v>
      </c>
      <c r="J143" s="18"/>
      <c r="K143" s="19"/>
    </row>
    <row r="144" spans="1:11" s="4" customFormat="1" ht="13.50" customHeight="1">
      <c r="A144" s="62" t="s">
        <v>52</v>
      </c>
      <c r="B144" s="62"/>
      <c r="C144" s="62"/>
      <c r="D144" s="62"/>
      <c r="E144" s="62"/>
      <c r="F144" s="62"/>
      <c r="G144" s="62"/>
      <c r="H144" s="63"/>
      <c r="I144" s="39">
        <f>I145-I143</f>
        <v>119.91</v>
      </c>
      <c r="J144" s="18"/>
      <c r="K144" s="19"/>
    </row>
    <row r="145" spans="1:11" s="4" customFormat="1" ht="13.50" customHeight="1">
      <c r="A145" s="62" t="s">
        <v>241</v>
      </c>
      <c r="B145" s="62"/>
      <c r="C145" s="62"/>
      <c r="D145" s="62"/>
      <c r="E145" s="62"/>
      <c r="F145" s="62"/>
      <c r="G145" s="62"/>
      <c r="H145" s="63"/>
      <c r="I145" s="39">
        <f>I143*1.21</f>
        <v>690.91</v>
      </c>
      <c r="J145" s="18"/>
      <c r="K145" s="19"/>
    </row>
    <row r="146" spans="1:11" s="4" customFormat="1" ht="13.50" customHeight="1">
      <c r="A146" s="54" t="s">
        <v>242</v>
      </c>
      <c r="B146" s="40"/>
      <c r="C146" s="40"/>
      <c r="D146" s="40"/>
      <c r="E146" s="40"/>
      <c r="F146" s="40"/>
      <c r="G146" s="37"/>
      <c r="H146" s="61"/>
      <c r="I146" s="44"/>
      <c r="J146" s="18"/>
      <c r="K146" s="19"/>
    </row>
    <row r="147" spans="1:11" s="4" customFormat="1" ht="72.75" customHeight="1">
      <c r="A147" s="46" t="s">
        <v>243</v>
      </c>
      <c r="B147" s="38" t="s">
        <v>244</v>
      </c>
      <c r="C147" s="45" t="s">
        <v>245</v>
      </c>
      <c r="D147" s="80" t="s">
        <v>246</v>
      </c>
      <c r="E147" s="80" t="s">
        <v>247</v>
      </c>
      <c r="F147" s="38" t="s">
        <v>94</v>
      </c>
      <c r="G147" s="38" t="n">
        <v>600</v>
      </c>
      <c r="H147" s="61" t="n">
        <v>0.55</v>
      </c>
      <c r="I147" s="44">
        <f>G147*H147</f>
        <v>330</v>
      </c>
      <c r="J147" s="18"/>
      <c r="K147" s="19"/>
    </row>
    <row r="148" spans="1:11" s="4" customFormat="1" ht="14.60">
      <c r="A148" s="46" t="s">
        <v>248</v>
      </c>
      <c r="B148" s="38" t="s">
        <v>249</v>
      </c>
      <c r="C148" s="45" t="s">
        <v>250</v>
      </c>
      <c r="D148" s="80" t="s">
        <v>251</v>
      </c>
      <c r="E148" s="80" t="s">
        <v>252</v>
      </c>
      <c r="F148" s="38" t="s">
        <v>94</v>
      </c>
      <c r="G148" s="38" t="n">
        <v>50</v>
      </c>
      <c r="H148" s="61" t="n">
        <v>1.65</v>
      </c>
      <c r="I148" s="44">
        <f>G148*H148</f>
        <v>82.5</v>
      </c>
      <c r="J148" s="18"/>
      <c r="K148" s="19"/>
    </row>
    <row r="149" spans="1:11" s="4" customFormat="1" ht="13.50" customHeight="1">
      <c r="A149" s="62" t="s">
        <v>253</v>
      </c>
      <c r="B149" s="62"/>
      <c r="C149" s="62"/>
      <c r="D149" s="62"/>
      <c r="E149" s="62"/>
      <c r="F149" s="62"/>
      <c r="G149" s="62"/>
      <c r="H149" s="63"/>
      <c r="I149" s="78">
        <f>I147+I148</f>
        <v>412.5</v>
      </c>
      <c r="J149" s="18"/>
      <c r="K149" s="19"/>
    </row>
    <row r="150" spans="1:11" s="4" customFormat="1" ht="13.50" customHeight="1">
      <c r="A150" s="62" t="s">
        <v>52</v>
      </c>
      <c r="B150" s="62"/>
      <c r="C150" s="62"/>
      <c r="D150" s="62"/>
      <c r="E150" s="62"/>
      <c r="F150" s="62"/>
      <c r="G150" s="62"/>
      <c r="H150" s="63"/>
      <c r="I150" s="78">
        <f>I151-I149</f>
        <v>86.625</v>
      </c>
      <c r="J150" s="18"/>
      <c r="K150" s="19"/>
    </row>
    <row r="151" spans="1:11" s="4" customFormat="1" ht="13.50" customHeight="1">
      <c r="A151" s="62" t="s">
        <v>254</v>
      </c>
      <c r="B151" s="62"/>
      <c r="C151" s="62"/>
      <c r="D151" s="62"/>
      <c r="E151" s="62"/>
      <c r="F151" s="62"/>
      <c r="G151" s="62"/>
      <c r="H151" s="63"/>
      <c r="I151" s="78">
        <f>I149*1.21</f>
        <v>499.125</v>
      </c>
      <c r="J151" s="18"/>
      <c r="K151" s="19"/>
    </row>
    <row r="152" spans="1:11" s="4" customFormat="1" ht="13.50" customHeight="1">
      <c r="A152" s="54" t="s">
        <v>255</v>
      </c>
      <c r="B152" s="40"/>
      <c r="C152" s="40"/>
      <c r="D152" s="40"/>
      <c r="E152" s="40"/>
      <c r="F152" s="40"/>
      <c r="G152" s="37"/>
      <c r="H152" s="61"/>
      <c r="I152" s="44"/>
      <c r="J152" s="18"/>
      <c r="K152" s="19"/>
    </row>
    <row r="153" spans="1:11" s="4" customFormat="1" ht="14.60">
      <c r="A153" s="46" t="s">
        <v>256</v>
      </c>
      <c r="B153" s="38" t="s">
        <v>257</v>
      </c>
      <c r="C153" s="45" t="s">
        <v>258</v>
      </c>
      <c r="D153" s="45" t="s">
        <v>259</v>
      </c>
      <c r="E153" s="84" t="s">
        <v>260</v>
      </c>
      <c r="F153" s="38" t="s">
        <v>87</v>
      </c>
      <c r="G153" s="38" t="n">
        <v>20</v>
      </c>
      <c r="H153" s="61" t="n">
        <v>3.8</v>
      </c>
      <c r="I153" s="44">
        <f>G153*H153</f>
        <v>76</v>
      </c>
      <c r="J153" s="18"/>
      <c r="K153" s="19"/>
    </row>
    <row r="154" spans="1:11" s="4" customFormat="1" ht="13.50" customHeight="1">
      <c r="A154" s="62" t="s">
        <v>52</v>
      </c>
      <c r="B154" s="62"/>
      <c r="C154" s="62"/>
      <c r="D154" s="62"/>
      <c r="E154" s="62"/>
      <c r="F154" s="62"/>
      <c r="G154" s="62"/>
      <c r="H154" s="63"/>
      <c r="I154" s="39">
        <f>I155-I153</f>
        <v>15.96</v>
      </c>
      <c r="J154" s="18"/>
      <c r="K154" s="19"/>
    </row>
    <row r="155" spans="1:11" s="4" customFormat="1" ht="13.50" customHeight="1">
      <c r="A155" s="62" t="s">
        <v>261</v>
      </c>
      <c r="B155" s="62"/>
      <c r="C155" s="62"/>
      <c r="D155" s="62"/>
      <c r="E155" s="62"/>
      <c r="F155" s="62"/>
      <c r="G155" s="62"/>
      <c r="H155" s="63"/>
      <c r="I155" s="39">
        <f>I153*1.21</f>
        <v>91.96</v>
      </c>
      <c r="J155" s="18"/>
      <c r="K155" s="19"/>
    </row>
    <row r="156" spans="1:11" s="4" customFormat="1" ht="13.50" customHeight="1">
      <c r="A156" s="54" t="s">
        <v>262</v>
      </c>
      <c r="B156" s="40"/>
      <c r="C156" s="40"/>
      <c r="D156" s="40"/>
      <c r="E156" s="40"/>
      <c r="F156" s="40"/>
      <c r="G156" s="37"/>
      <c r="H156" s="61"/>
      <c r="I156" s="44"/>
      <c r="J156" s="18"/>
      <c r="K156" s="19"/>
    </row>
    <row r="157" spans="1:11" s="4" customFormat="1" ht="14.60">
      <c r="A157" s="46" t="s">
        <v>263</v>
      </c>
      <c r="B157" s="38" t="s">
        <v>264</v>
      </c>
      <c r="C157" s="45" t="s">
        <v>265</v>
      </c>
      <c r="D157" s="45" t="s">
        <v>266</v>
      </c>
      <c r="E157" s="80" t="s">
        <v>267</v>
      </c>
      <c r="F157" s="38" t="s">
        <v>80</v>
      </c>
      <c r="G157" s="38" t="n">
        <v>4</v>
      </c>
      <c r="H157" s="61" t="n">
        <v>70</v>
      </c>
      <c r="I157" s="44">
        <f>G157*H157</f>
        <v>280</v>
      </c>
      <c r="J157" s="18"/>
      <c r="K157" s="19"/>
    </row>
    <row r="158" spans="1:11" s="4" customFormat="1" ht="14.60">
      <c r="A158" s="46" t="s">
        <v>268</v>
      </c>
      <c r="B158" s="38" t="s">
        <v>269</v>
      </c>
      <c r="C158" s="45" t="s">
        <v>270</v>
      </c>
      <c r="D158" s="45" t="s">
        <v>271</v>
      </c>
      <c r="E158" s="80" t="s">
        <v>272</v>
      </c>
      <c r="F158" s="38" t="s">
        <v>94</v>
      </c>
      <c r="G158" s="38" t="n">
        <v>300</v>
      </c>
      <c r="H158" s="61" t="n">
        <v>1.03</v>
      </c>
      <c r="I158" s="44">
        <f>G158*H158</f>
        <v>309</v>
      </c>
      <c r="J158" s="18"/>
      <c r="K158" s="19"/>
    </row>
    <row r="159" spans="1:11" s="4" customFormat="1" ht="14.60">
      <c r="A159" s="46" t="s">
        <v>273</v>
      </c>
      <c r="B159" s="38" t="s">
        <v>274</v>
      </c>
      <c r="C159" s="45" t="s">
        <v>275</v>
      </c>
      <c r="D159" s="45" t="s">
        <v>276</v>
      </c>
      <c r="E159" s="80" t="s">
        <v>272</v>
      </c>
      <c r="F159" s="38" t="s">
        <v>94</v>
      </c>
      <c r="G159" s="38" t="n">
        <v>300</v>
      </c>
      <c r="H159" s="61" t="n">
        <v>1.03</v>
      </c>
      <c r="I159" s="44">
        <f>G159*H159</f>
        <v>309</v>
      </c>
      <c r="J159" s="18"/>
      <c r="K159" s="19"/>
    </row>
    <row r="160" spans="1:11" s="4" customFormat="1" ht="14.60">
      <c r="A160" s="46" t="s">
        <v>277</v>
      </c>
      <c r="B160" s="38" t="s">
        <v>278</v>
      </c>
      <c r="C160" s="45" t="s">
        <v>279</v>
      </c>
      <c r="D160" s="45" t="s">
        <v>280</v>
      </c>
      <c r="E160" s="80" t="s">
        <v>272</v>
      </c>
      <c r="F160" s="38" t="s">
        <v>94</v>
      </c>
      <c r="G160" s="38" t="n">
        <v>300</v>
      </c>
      <c r="H160" s="61" t="n">
        <v>1.03</v>
      </c>
      <c r="I160" s="44">
        <f>G160*H160</f>
        <v>309</v>
      </c>
      <c r="J160" s="18"/>
      <c r="K160" s="19"/>
    </row>
    <row r="161" spans="1:11" s="4" customFormat="1" ht="14.60">
      <c r="A161" s="46" t="s">
        <v>281</v>
      </c>
      <c r="B161" s="38" t="s">
        <v>269</v>
      </c>
      <c r="C161" s="45" t="s">
        <v>282</v>
      </c>
      <c r="D161" s="45" t="s">
        <v>283</v>
      </c>
      <c r="E161" s="80" t="s">
        <v>284</v>
      </c>
      <c r="F161" s="38" t="s">
        <v>94</v>
      </c>
      <c r="G161" s="38" t="n">
        <v>60</v>
      </c>
      <c r="H161" s="61" t="n">
        <v>3</v>
      </c>
      <c r="I161" s="44">
        <f>G161*H161</f>
        <v>180</v>
      </c>
      <c r="J161" s="18"/>
      <c r="K161" s="19"/>
    </row>
    <row r="162" spans="1:11" s="4" customFormat="1" ht="14.60">
      <c r="A162" s="46" t="s">
        <v>285</v>
      </c>
      <c r="B162" s="38" t="s">
        <v>274</v>
      </c>
      <c r="C162" s="45" t="s">
        <v>286</v>
      </c>
      <c r="D162" s="45" t="s">
        <v>287</v>
      </c>
      <c r="E162" s="80" t="s">
        <v>284</v>
      </c>
      <c r="F162" s="38" t="s">
        <v>94</v>
      </c>
      <c r="G162" s="38" t="n">
        <v>60</v>
      </c>
      <c r="H162" s="61" t="n">
        <v>3</v>
      </c>
      <c r="I162" s="44">
        <f>G162*H162</f>
        <v>180</v>
      </c>
      <c r="J162" s="18"/>
      <c r="K162" s="19"/>
    </row>
    <row r="163" spans="1:11" s="4" customFormat="1" ht="14.60">
      <c r="A163" s="46" t="s">
        <v>288</v>
      </c>
      <c r="B163" s="38" t="s">
        <v>278</v>
      </c>
      <c r="C163" s="45" t="s">
        <v>289</v>
      </c>
      <c r="D163" s="45" t="s">
        <v>290</v>
      </c>
      <c r="E163" s="80" t="s">
        <v>284</v>
      </c>
      <c r="F163" s="38" t="s">
        <v>94</v>
      </c>
      <c r="G163" s="38" t="n">
        <v>60</v>
      </c>
      <c r="H163" s="61" t="n">
        <v>3</v>
      </c>
      <c r="I163" s="44">
        <f>G163*H163</f>
        <v>180</v>
      </c>
      <c r="J163" s="18"/>
      <c r="K163" s="19"/>
    </row>
    <row r="164" spans="1:11" s="4" customFormat="1" ht="13.50" customHeight="1">
      <c r="A164" s="62" t="s">
        <v>291</v>
      </c>
      <c r="B164" s="62"/>
      <c r="C164" s="62"/>
      <c r="D164" s="62"/>
      <c r="E164" s="62"/>
      <c r="F164" s="62"/>
      <c r="G164" s="62"/>
      <c r="H164" s="63"/>
      <c r="I164" s="39">
        <f>I157+I158+I159+I160+I161+I162+I163</f>
        <v>1747</v>
      </c>
      <c r="J164" s="18"/>
      <c r="K164" s="19"/>
    </row>
    <row r="165" spans="1:11" s="4" customFormat="1" ht="13.50" customHeight="1">
      <c r="A165" s="62" t="s">
        <v>52</v>
      </c>
      <c r="B165" s="62"/>
      <c r="C165" s="62"/>
      <c r="D165" s="62"/>
      <c r="E165" s="62"/>
      <c r="F165" s="62"/>
      <c r="G165" s="62"/>
      <c r="H165" s="63"/>
      <c r="I165" s="39">
        <f>I166-I164</f>
        <v>366.87</v>
      </c>
      <c r="J165" s="18"/>
      <c r="K165" s="19"/>
    </row>
    <row r="166" spans="1:11" s="4" customFormat="1" ht="13.50" customHeight="1">
      <c r="A166" s="62" t="s">
        <v>292</v>
      </c>
      <c r="B166" s="62"/>
      <c r="C166" s="62"/>
      <c r="D166" s="62"/>
      <c r="E166" s="62"/>
      <c r="F166" s="62"/>
      <c r="G166" s="62"/>
      <c r="H166" s="63"/>
      <c r="I166" s="39">
        <f>I164*1.21</f>
        <v>2113.87</v>
      </c>
      <c r="J166" s="18"/>
      <c r="K166" s="19"/>
    </row>
    <row r="167" spans="1:11" s="4" customFormat="1" ht="13.50" customHeight="1">
      <c r="A167" s="54" t="s">
        <v>293</v>
      </c>
      <c r="B167" s="40"/>
      <c r="C167" s="40"/>
      <c r="D167" s="40"/>
      <c r="E167" s="40"/>
      <c r="F167" s="40"/>
      <c r="G167" s="37"/>
      <c r="H167" s="61"/>
      <c r="I167" s="44"/>
      <c r="J167" s="18"/>
      <c r="K167" s="19"/>
    </row>
    <row r="168" spans="1:11" s="4" customFormat="1" ht="216" customHeight="1">
      <c r="A168" s="46" t="s">
        <v>294</v>
      </c>
      <c r="B168" s="38" t="s">
        <v>295</v>
      </c>
      <c r="C168" s="45" t="s">
        <v>296</v>
      </c>
      <c r="D168" s="45" t="s">
        <v>297</v>
      </c>
      <c r="E168" s="80" t="s">
        <v>298</v>
      </c>
      <c r="F168" s="38" t="s">
        <v>80</v>
      </c>
      <c r="G168" s="38" t="n">
        <v>3</v>
      </c>
      <c r="H168" s="61" t="n">
        <v>245</v>
      </c>
      <c r="I168" s="44">
        <f>G168*H168</f>
        <v>735</v>
      </c>
      <c r="J168" s="18"/>
      <c r="K168" s="19"/>
    </row>
    <row r="169" spans="1:11" s="4" customFormat="1" ht="216" customHeight="1">
      <c r="A169" s="46" t="s">
        <v>299</v>
      </c>
      <c r="B169" s="38" t="s">
        <v>300</v>
      </c>
      <c r="C169" s="45" t="s">
        <v>301</v>
      </c>
      <c r="D169" s="45" t="s">
        <v>302</v>
      </c>
      <c r="E169" s="80" t="s">
        <v>303</v>
      </c>
      <c r="F169" s="38" t="s">
        <v>160</v>
      </c>
      <c r="G169" s="38" t="n">
        <v>5</v>
      </c>
      <c r="H169" s="61" t="n">
        <v>31</v>
      </c>
      <c r="I169" s="44">
        <f>G169*H169</f>
        <v>155</v>
      </c>
      <c r="J169" s="18"/>
      <c r="K169" s="19"/>
    </row>
    <row r="170" spans="1:11" s="4" customFormat="1" ht="216" customHeight="1">
      <c r="A170" s="46" t="s">
        <v>304</v>
      </c>
      <c r="B170" s="38" t="s">
        <v>305</v>
      </c>
      <c r="C170" s="45" t="s">
        <v>306</v>
      </c>
      <c r="D170" s="45" t="s">
        <v>307</v>
      </c>
      <c r="E170" s="80" t="s">
        <v>308</v>
      </c>
      <c r="F170" s="38" t="s">
        <v>87</v>
      </c>
      <c r="G170" s="38" t="n">
        <v>5</v>
      </c>
      <c r="H170" s="61" t="n">
        <v>24</v>
      </c>
      <c r="I170" s="44">
        <f>G170*H170</f>
        <v>120</v>
      </c>
      <c r="J170" s="18"/>
      <c r="K170" s="19"/>
    </row>
    <row r="171" spans="1:11" s="4" customFormat="1" ht="216" customHeight="1">
      <c r="A171" s="46" t="s">
        <v>309</v>
      </c>
      <c r="B171" s="38" t="s">
        <v>310</v>
      </c>
      <c r="C171" s="45" t="s">
        <v>311</v>
      </c>
      <c r="D171" s="45" t="s">
        <v>312</v>
      </c>
      <c r="E171" s="80" t="s">
        <v>313</v>
      </c>
      <c r="F171" s="38" t="s">
        <v>87</v>
      </c>
      <c r="G171" s="38" t="n">
        <v>2</v>
      </c>
      <c r="H171" s="61" t="n">
        <v>37</v>
      </c>
      <c r="I171" s="44">
        <f>G171*H171</f>
        <v>74</v>
      </c>
      <c r="J171" s="18"/>
      <c r="K171" s="19"/>
    </row>
    <row r="172" spans="1:11" s="4" customFormat="1" ht="216" customHeight="1">
      <c r="A172" s="46" t="s">
        <v>314</v>
      </c>
      <c r="B172" s="100" t="s">
        <v>315</v>
      </c>
      <c r="C172" s="45" t="s">
        <v>316</v>
      </c>
      <c r="D172" s="45" t="s">
        <v>317</v>
      </c>
      <c r="E172" s="80" t="s">
        <v>318</v>
      </c>
      <c r="F172" s="38" t="s">
        <v>94</v>
      </c>
      <c r="G172" s="38" t="n">
        <v>10</v>
      </c>
      <c r="H172" s="61" t="n">
        <v>59</v>
      </c>
      <c r="I172" s="44">
        <f>G172*H172</f>
        <v>590</v>
      </c>
      <c r="J172" s="18"/>
      <c r="K172" s="19"/>
    </row>
    <row r="173" spans="1:11" s="4" customFormat="1" ht="13.50" customHeight="1">
      <c r="A173" s="62" t="s">
        <v>319</v>
      </c>
      <c r="B173" s="62"/>
      <c r="C173" s="62"/>
      <c r="D173" s="62"/>
      <c r="E173" s="62"/>
      <c r="F173" s="62"/>
      <c r="G173" s="62"/>
      <c r="H173" s="63"/>
      <c r="I173" s="39">
        <f>I168+I169+I170+I171+I172</f>
        <v>1674</v>
      </c>
      <c r="J173" s="18"/>
      <c r="K173" s="19"/>
    </row>
    <row r="174" spans="1:11" s="4" customFormat="1" ht="13.50" customHeight="1">
      <c r="A174" s="62" t="s">
        <v>52</v>
      </c>
      <c r="B174" s="62"/>
      <c r="C174" s="62"/>
      <c r="D174" s="62"/>
      <c r="E174" s="62"/>
      <c r="F174" s="62"/>
      <c r="G174" s="62"/>
      <c r="H174" s="63"/>
      <c r="I174" s="39">
        <f>I175-I173</f>
        <v>351.54</v>
      </c>
      <c r="J174" s="18"/>
      <c r="K174" s="19"/>
    </row>
    <row r="175" spans="1:11" s="4" customFormat="1" ht="13.50" customHeight="1">
      <c r="A175" s="62" t="s">
        <v>320</v>
      </c>
      <c r="B175" s="62"/>
      <c r="C175" s="62"/>
      <c r="D175" s="62"/>
      <c r="E175" s="62"/>
      <c r="F175" s="62"/>
      <c r="G175" s="62"/>
      <c r="H175" s="63"/>
      <c r="I175" s="39">
        <f>I173*1.21</f>
        <v>2025.54</v>
      </c>
      <c r="J175" s="18"/>
      <c r="K175" s="19"/>
    </row>
    <row r="176" spans="1:11" s="4" customFormat="1" ht="13.50" customHeight="1">
      <c r="A176" s="54" t="s">
        <v>321</v>
      </c>
      <c r="B176" s="40"/>
      <c r="C176" s="40"/>
      <c r="D176" s="40"/>
      <c r="E176" s="40"/>
      <c r="F176" s="40"/>
      <c r="G176" s="37"/>
      <c r="H176" s="61"/>
      <c r="I176" s="44"/>
      <c r="J176" s="18"/>
      <c r="K176" s="19"/>
    </row>
    <row r="177" spans="1:11" s="4" customFormat="1" ht="14.60">
      <c r="A177" s="46" t="s">
        <v>322</v>
      </c>
      <c r="B177" s="38" t="s">
        <v>323</v>
      </c>
      <c r="C177" s="45" t="s">
        <v>324</v>
      </c>
      <c r="D177" s="45" t="s">
        <v>324</v>
      </c>
      <c r="E177" s="80" t="s">
        <v>325</v>
      </c>
      <c r="F177" s="38" t="s">
        <v>59</v>
      </c>
      <c r="G177" s="38" t="n">
        <v>30</v>
      </c>
      <c r="H177" s="61" t="n">
        <v>85</v>
      </c>
      <c r="I177" s="44">
        <f>G177*H177</f>
        <v>2550</v>
      </c>
      <c r="J177" s="18"/>
      <c r="K177" s="19"/>
    </row>
    <row r="178" spans="1:11" s="4" customFormat="1" ht="13.50" customHeight="1">
      <c r="A178" s="62" t="s">
        <v>52</v>
      </c>
      <c r="B178" s="62"/>
      <c r="C178" s="62"/>
      <c r="D178" s="62"/>
      <c r="E178" s="62"/>
      <c r="F178" s="62"/>
      <c r="G178" s="62"/>
      <c r="H178" s="63"/>
      <c r="I178" s="39">
        <f>I179-I177</f>
        <v>535.5</v>
      </c>
      <c r="J178" s="18"/>
      <c r="K178" s="19"/>
    </row>
    <row r="179" spans="1:11" s="4" customFormat="1" ht="13.50" customHeight="1">
      <c r="A179" s="62" t="s">
        <v>326</v>
      </c>
      <c r="B179" s="62"/>
      <c r="C179" s="62"/>
      <c r="D179" s="62"/>
      <c r="E179" s="62"/>
      <c r="F179" s="62"/>
      <c r="G179" s="62"/>
      <c r="H179" s="63"/>
      <c r="I179" s="39">
        <f>I177*1.21</f>
        <v>3085.5</v>
      </c>
      <c r="J179" s="18"/>
      <c r="K179" s="19"/>
    </row>
    <row r="180" spans="1:11" s="4" customFormat="1" ht="13.50" customHeight="1">
      <c r="A180" s="54" t="s">
        <v>327</v>
      </c>
      <c r="B180" s="40"/>
      <c r="C180" s="40"/>
      <c r="D180" s="40"/>
      <c r="E180" s="40"/>
      <c r="F180" s="40"/>
      <c r="G180" s="37"/>
      <c r="H180" s="61"/>
      <c r="I180" s="44"/>
      <c r="J180" s="18"/>
      <c r="K180" s="19"/>
    </row>
    <row r="181" spans="1:11" s="4" customFormat="1" ht="14.60">
      <c r="A181" s="46" t="s">
        <v>328</v>
      </c>
      <c r="B181" s="38" t="s">
        <v>329</v>
      </c>
      <c r="C181" s="45" t="s">
        <v>330</v>
      </c>
      <c r="D181" s="80" t="s">
        <v>331</v>
      </c>
      <c r="E181" s="80" t="s">
        <v>332</v>
      </c>
      <c r="F181" s="38" t="s">
        <v>59</v>
      </c>
      <c r="G181" s="38" t="n">
        <v>10</v>
      </c>
      <c r="H181" s="61" t="n">
        <v>12.6</v>
      </c>
      <c r="I181" s="44">
        <f>G181*H181</f>
        <v>126</v>
      </c>
      <c r="J181" s="18"/>
      <c r="K181" s="19"/>
    </row>
    <row r="182" spans="1:11" s="4" customFormat="1" ht="13.50" customHeight="1">
      <c r="A182" s="62" t="s">
        <v>52</v>
      </c>
      <c r="B182" s="62"/>
      <c r="C182" s="62"/>
      <c r="D182" s="62"/>
      <c r="E182" s="62"/>
      <c r="F182" s="62"/>
      <c r="G182" s="62"/>
      <c r="H182" s="63"/>
      <c r="I182" s="39">
        <f>I183-I181</f>
        <v>26.46</v>
      </c>
      <c r="J182" s="18"/>
      <c r="K182" s="19"/>
    </row>
    <row r="183" spans="1:11" s="4" customFormat="1" ht="13.50" customHeight="1">
      <c r="A183" s="62" t="s">
        <v>333</v>
      </c>
      <c r="B183" s="62"/>
      <c r="C183" s="62"/>
      <c r="D183" s="62"/>
      <c r="E183" s="62"/>
      <c r="F183" s="62"/>
      <c r="G183" s="62"/>
      <c r="H183" s="63"/>
      <c r="I183" s="39">
        <f>I181*1.21</f>
        <v>152.46</v>
      </c>
      <c r="J183" s="18"/>
      <c r="K183" s="19"/>
    </row>
    <row r="184" spans="1:11" s="4" customFormat="1" ht="13.50" customHeight="1">
      <c r="A184" s="54" t="s">
        <v>334</v>
      </c>
      <c r="B184" s="40"/>
      <c r="C184" s="40"/>
      <c r="D184" s="40"/>
      <c r="E184" s="40"/>
      <c r="F184" s="40"/>
      <c r="G184" s="37"/>
      <c r="H184" s="61"/>
      <c r="I184" s="44"/>
      <c r="J184" s="18"/>
      <c r="K184" s="19"/>
    </row>
    <row r="185" spans="1:11" s="4" customFormat="1" ht="14.60">
      <c r="A185" s="50" t="s">
        <v>335</v>
      </c>
      <c r="B185" s="37" t="s">
        <v>336</v>
      </c>
      <c r="C185" s="40" t="s">
        <v>337</v>
      </c>
      <c r="D185" s="40" t="s">
        <v>338</v>
      </c>
      <c r="E185" s="40" t="s">
        <v>339</v>
      </c>
      <c r="F185" s="37" t="s">
        <v>59</v>
      </c>
      <c r="G185" s="37" t="n">
        <v>100</v>
      </c>
      <c r="H185" s="61" t="n">
        <v>4.31</v>
      </c>
      <c r="I185" s="44">
        <f>G185*H185</f>
        <v>431</v>
      </c>
      <c r="J185" s="18"/>
      <c r="K185" s="19"/>
    </row>
    <row r="186" spans="1:11" s="4" customFormat="1" ht="13.50" customHeight="1">
      <c r="A186" s="62" t="s">
        <v>52</v>
      </c>
      <c r="B186" s="62"/>
      <c r="C186" s="62"/>
      <c r="D186" s="62"/>
      <c r="E186" s="62"/>
      <c r="F186" s="62"/>
      <c r="G186" s="62"/>
      <c r="H186" s="63"/>
      <c r="I186" s="39">
        <f>I187-I185</f>
        <v>90.51</v>
      </c>
      <c r="J186" s="18"/>
      <c r="K186" s="19"/>
    </row>
    <row r="187" spans="1:11" s="4" customFormat="1" ht="13.50" customHeight="1">
      <c r="A187" s="62" t="s">
        <v>340</v>
      </c>
      <c r="B187" s="62"/>
      <c r="C187" s="62"/>
      <c r="D187" s="62"/>
      <c r="E187" s="62"/>
      <c r="F187" s="62"/>
      <c r="G187" s="62"/>
      <c r="H187" s="63"/>
      <c r="I187" s="39">
        <f>I185*1.21</f>
        <v>521.51</v>
      </c>
      <c r="J187" s="18"/>
      <c r="K187" s="19"/>
    </row>
    <row r="188" spans="1:11" s="4" customFormat="1" ht="13.50" customHeight="1">
      <c r="A188" s="54" t="s">
        <v>341</v>
      </c>
      <c r="B188" s="40"/>
      <c r="C188" s="40"/>
      <c r="D188" s="40"/>
      <c r="E188" s="40"/>
      <c r="F188" s="40"/>
      <c r="G188" s="37"/>
      <c r="H188" s="61"/>
      <c r="I188" s="44"/>
      <c r="J188" s="18"/>
      <c r="K188" s="19"/>
    </row>
    <row r="189" spans="1:11" s="4" customFormat="1" ht="14.60">
      <c r="A189" s="46" t="s">
        <v>342</v>
      </c>
      <c r="B189" s="38" t="s">
        <v>343</v>
      </c>
      <c r="C189" s="45" t="s">
        <v>344</v>
      </c>
      <c r="D189" s="80" t="s">
        <v>345</v>
      </c>
      <c r="E189" s="80" t="s">
        <v>346</v>
      </c>
      <c r="F189" s="38" t="s">
        <v>94</v>
      </c>
      <c r="G189" s="38" t="n">
        <v>5</v>
      </c>
      <c r="H189" s="61" t="n">
        <v>5</v>
      </c>
      <c r="I189" s="44">
        <f>G189*H189</f>
        <v>25</v>
      </c>
      <c r="J189" s="18"/>
      <c r="K189" s="19"/>
    </row>
    <row r="190" spans="1:11" s="4" customFormat="1" ht="13.50" customHeight="1">
      <c r="A190" s="62" t="s">
        <v>52</v>
      </c>
      <c r="B190" s="62"/>
      <c r="C190" s="62"/>
      <c r="D190" s="62"/>
      <c r="E190" s="62"/>
      <c r="F190" s="62"/>
      <c r="G190" s="62"/>
      <c r="H190" s="63"/>
      <c r="I190" s="39">
        <f>I191-I189</f>
        <v>5.25</v>
      </c>
      <c r="J190" s="18"/>
      <c r="K190" s="19"/>
    </row>
    <row r="191" spans="1:11" s="4" customFormat="1" ht="13.50" customHeight="1">
      <c r="A191" s="62" t="s">
        <v>347</v>
      </c>
      <c r="B191" s="62"/>
      <c r="C191" s="62"/>
      <c r="D191" s="62"/>
      <c r="E191" s="62"/>
      <c r="F191" s="62"/>
      <c r="G191" s="62"/>
      <c r="H191" s="63"/>
      <c r="I191" s="39">
        <f>I189*1.21</f>
        <v>30.25</v>
      </c>
      <c r="J191" s="18"/>
      <c r="K191" s="19"/>
    </row>
    <row r="192" spans="1:11" s="4" customFormat="1" ht="13.50" customHeight="1">
      <c r="A192" s="54" t="s">
        <v>348</v>
      </c>
      <c r="B192" s="40"/>
      <c r="C192" s="40"/>
      <c r="D192" s="40"/>
      <c r="E192" s="40"/>
      <c r="F192" s="40"/>
      <c r="G192" s="37"/>
      <c r="H192" s="61"/>
      <c r="I192" s="44"/>
      <c r="J192" s="18"/>
      <c r="K192" s="19"/>
    </row>
    <row r="193" spans="1:11" s="4" customFormat="1" ht="28.50" customHeight="1">
      <c r="A193" s="46" t="s">
        <v>349</v>
      </c>
      <c r="B193" s="38" t="s">
        <v>350</v>
      </c>
      <c r="C193" s="45" t="s">
        <v>351</v>
      </c>
      <c r="D193" s="45" t="s">
        <v>352</v>
      </c>
      <c r="E193" s="80" t="s">
        <v>353</v>
      </c>
      <c r="F193" s="38" t="s">
        <v>94</v>
      </c>
      <c r="G193" s="38" t="n">
        <v>100</v>
      </c>
      <c r="H193" s="61" t="n">
        <v>2.95</v>
      </c>
      <c r="I193" s="44">
        <f>G193*H193</f>
        <v>295</v>
      </c>
      <c r="J193" s="18"/>
      <c r="K193" s="19"/>
    </row>
    <row r="194" spans="1:11" s="4" customFormat="1" ht="13.50" customHeight="1">
      <c r="A194" s="62" t="s">
        <v>52</v>
      </c>
      <c r="B194" s="62"/>
      <c r="C194" s="62"/>
      <c r="D194" s="62"/>
      <c r="E194" s="62"/>
      <c r="F194" s="62"/>
      <c r="G194" s="62"/>
      <c r="H194" s="63"/>
      <c r="I194" s="39">
        <f>I195-I193</f>
        <v>61.95</v>
      </c>
      <c r="J194" s="18"/>
      <c r="K194" s="19"/>
    </row>
    <row r="195" spans="1:11" s="4" customFormat="1" ht="13.50" customHeight="1">
      <c r="A195" s="62" t="s">
        <v>354</v>
      </c>
      <c r="B195" s="62"/>
      <c r="C195" s="62"/>
      <c r="D195" s="62"/>
      <c r="E195" s="62"/>
      <c r="F195" s="62"/>
      <c r="G195" s="62"/>
      <c r="H195" s="63"/>
      <c r="I195" s="39">
        <f>I193*1.21</f>
        <v>356.95</v>
      </c>
      <c r="J195" s="18"/>
      <c r="K195" s="19"/>
    </row>
    <row r="196" spans="1:11" s="4" customFormat="1" ht="13.50" customHeight="1">
      <c r="A196" s="56" t="s">
        <v>355</v>
      </c>
      <c r="B196" s="40"/>
      <c r="C196" s="40"/>
      <c r="D196" s="40"/>
      <c r="E196" s="40"/>
      <c r="F196" s="40"/>
      <c r="G196" s="37"/>
      <c r="H196" s="61"/>
      <c r="I196" s="44"/>
      <c r="J196" s="18"/>
      <c r="K196" s="19"/>
    </row>
    <row r="197" spans="1:11" s="4" customFormat="1" ht="77.25" customHeight="1">
      <c r="A197" s="39" t="s">
        <v>356</v>
      </c>
      <c r="B197" s="38" t="s">
        <v>357</v>
      </c>
      <c r="C197" s="57" t="s">
        <v>358</v>
      </c>
      <c r="D197" s="80" t="s">
        <v>359</v>
      </c>
      <c r="E197" s="38" t="s">
        <v>360</v>
      </c>
      <c r="F197" s="38" t="s">
        <v>361</v>
      </c>
      <c r="G197" s="38" t="n">
        <v>2</v>
      </c>
      <c r="H197" s="61" t="n">
        <v>120</v>
      </c>
      <c r="I197" s="44">
        <f>G197*H197</f>
        <v>240</v>
      </c>
      <c r="J197" s="18"/>
      <c r="K197" s="19"/>
    </row>
    <row r="198" spans="1:11" s="4" customFormat="1" ht="36.75" customHeight="1">
      <c r="A198" s="39" t="s">
        <v>362</v>
      </c>
      <c r="B198" s="38" t="s">
        <v>363</v>
      </c>
      <c r="C198" s="57" t="s">
        <v>364</v>
      </c>
      <c r="D198" s="38" t="s">
        <v>365</v>
      </c>
      <c r="E198" s="38" t="s">
        <v>366</v>
      </c>
      <c r="F198" s="38" t="s">
        <v>87</v>
      </c>
      <c r="G198" s="38" t="n">
        <v>5</v>
      </c>
      <c r="H198" s="61" t="n">
        <v>6.8</v>
      </c>
      <c r="I198" s="44">
        <f>G198*H198</f>
        <v>34</v>
      </c>
      <c r="J198" s="18"/>
      <c r="K198" s="19"/>
    </row>
    <row r="199" spans="1:11" s="4" customFormat="1" ht="13.50" customHeight="1">
      <c r="A199" s="62" t="s">
        <v>367</v>
      </c>
      <c r="B199" s="62"/>
      <c r="C199" s="62"/>
      <c r="D199" s="62"/>
      <c r="E199" s="62"/>
      <c r="F199" s="62"/>
      <c r="G199" s="62"/>
      <c r="H199" s="63"/>
      <c r="I199" s="44">
        <f>I197+I198</f>
        <v>274</v>
      </c>
      <c r="J199" s="18"/>
      <c r="K199" s="19"/>
    </row>
    <row r="200" spans="1:11" s="4" customFormat="1" ht="13.50" customHeight="1">
      <c r="A200" s="62" t="s">
        <v>52</v>
      </c>
      <c r="B200" s="62"/>
      <c r="C200" s="62"/>
      <c r="D200" s="62"/>
      <c r="E200" s="62"/>
      <c r="F200" s="62"/>
      <c r="G200" s="62"/>
      <c r="H200" s="63"/>
      <c r="I200" s="39">
        <f>I201-I199</f>
        <v>57.54</v>
      </c>
      <c r="J200" s="18"/>
      <c r="K200" s="19"/>
    </row>
    <row r="201" spans="1:11" s="4" customFormat="1" ht="13.50" customHeight="1">
      <c r="A201" s="62" t="s">
        <v>368</v>
      </c>
      <c r="B201" s="62"/>
      <c r="C201" s="62"/>
      <c r="D201" s="62"/>
      <c r="E201" s="62"/>
      <c r="F201" s="62"/>
      <c r="G201" s="62"/>
      <c r="H201" s="63"/>
      <c r="I201" s="39">
        <f>I199*1.21</f>
        <v>331.54</v>
      </c>
      <c r="J201" s="18"/>
      <c r="K201" s="19"/>
    </row>
    <row r="202" spans="1:11" s="4" customFormat="1" ht="13.50" customHeight="1">
      <c r="A202" s="56" t="s">
        <v>369</v>
      </c>
      <c r="B202" s="40"/>
      <c r="C202" s="40"/>
      <c r="D202" s="40"/>
      <c r="E202" s="40"/>
      <c r="F202" s="40"/>
      <c r="G202" s="37"/>
      <c r="H202" s="61"/>
      <c r="I202" s="44"/>
      <c r="J202" s="18"/>
      <c r="K202" s="19"/>
    </row>
    <row r="203" spans="1:11" s="4" customFormat="1" ht="14.60">
      <c r="A203" s="39" t="s">
        <v>370</v>
      </c>
      <c r="B203" s="38" t="s">
        <v>371</v>
      </c>
      <c r="C203" s="57" t="s">
        <v>372</v>
      </c>
      <c r="D203" s="80" t="s">
        <v>373</v>
      </c>
      <c r="E203" s="38" t="s">
        <v>374</v>
      </c>
      <c r="F203" s="38" t="s">
        <v>59</v>
      </c>
      <c r="G203" s="38" t="n">
        <v>60</v>
      </c>
      <c r="H203" s="61" t="n">
        <v>5.95</v>
      </c>
      <c r="I203" s="83">
        <f>G203*H203</f>
        <v>357</v>
      </c>
      <c r="J203" s="18"/>
      <c r="K203" s="19"/>
    </row>
    <row r="204" spans="1:11" s="4" customFormat="1" ht="13.50" customHeight="1">
      <c r="A204" s="62" t="s">
        <v>52</v>
      </c>
      <c r="B204" s="62"/>
      <c r="C204" s="62"/>
      <c r="D204" s="62"/>
      <c r="E204" s="62"/>
      <c r="F204" s="62"/>
      <c r="G204" s="62"/>
      <c r="H204" s="63"/>
      <c r="I204" s="39">
        <f>I205-I203</f>
        <v>74.97</v>
      </c>
      <c r="J204" s="18"/>
      <c r="K204" s="19"/>
    </row>
    <row r="205" spans="1:11" s="4" customFormat="1" ht="13.50" customHeight="1">
      <c r="A205" s="62" t="s">
        <v>375</v>
      </c>
      <c r="B205" s="62"/>
      <c r="C205" s="62"/>
      <c r="D205" s="62"/>
      <c r="E205" s="62"/>
      <c r="F205" s="62"/>
      <c r="G205" s="62"/>
      <c r="H205" s="63"/>
      <c r="I205" s="39">
        <f>I203*1.21</f>
        <v>431.97</v>
      </c>
      <c r="J205" s="18"/>
      <c r="K205" s="19"/>
    </row>
    <row r="206" spans="1:9" ht="15" customHeight="1">
      <c r="A206" s="35"/>
      <c r="B206" s="35"/>
      <c r="C206" s="35"/>
      <c r="D206" s="35"/>
      <c r="E206" s="35"/>
      <c r="F206" s="35"/>
      <c r="G206" s="35"/>
      <c r="H206" s="35"/>
      <c r="I206" s="35"/>
    </row>
    <row r="207" spans="1:9" ht="15" customHeight="1">
      <c r="A207" s="52" t="s">
        <v>376</v>
      </c>
      <c r="B207" s="35"/>
      <c r="C207" s="35"/>
      <c r="D207" s="35"/>
      <c r="E207" s="35"/>
      <c r="F207" s="35"/>
      <c r="G207" s="35"/>
      <c r="H207" s="35"/>
      <c r="I207" s="35"/>
    </row>
    <row r="208" spans="1:9" ht="15" customHeight="1">
      <c r="A208" s="35" t="s">
        <v>377</v>
      </c>
      <c r="B208" s="35"/>
      <c r="C208" s="35"/>
      <c r="D208" s="35"/>
      <c r="E208" s="35"/>
      <c r="F208" s="35"/>
      <c r="G208" s="35"/>
      <c r="H208" s="35"/>
      <c r="I208" s="35"/>
    </row>
    <row r="209" spans="1:9" ht="16.50" customHeight="1">
      <c r="A209" s="35"/>
      <c r="B209" s="35"/>
      <c r="C209" s="35"/>
      <c r="D209" s="35"/>
      <c r="E209" s="35"/>
      <c r="F209" s="35"/>
      <c r="G209" s="35"/>
      <c r="H209" s="35"/>
      <c r="I209" s="35"/>
    </row>
    <row r="210" spans="1:9" ht="15" customHeight="1">
      <c r="A210" s="35" t="s">
        <v>378</v>
      </c>
      <c r="B210" s="35"/>
      <c r="C210" s="35"/>
      <c r="D210" s="35"/>
      <c r="E210" s="35"/>
      <c r="F210" s="35"/>
      <c r="G210" s="35"/>
      <c r="H210" s="35"/>
      <c r="I210" s="35"/>
    </row>
    <row r="211" spans="1:9">
      <c r="A211" s="8" t="s">
        <v>379</v>
      </c>
      <c r="B211" s="68" t="s">
        <v>380</v>
      </c>
      <c r="C211" s="69"/>
      <c r="D211" s="9" t="s">
        <v>381</v>
      </c>
      <c r="E211" s="10"/>
      <c r="F211" s="10"/>
      <c r="G211" s="27"/>
      <c r="H211" s="11"/>
      <c r="I211" s="25"/>
    </row>
    <row r="212" spans="1:9">
      <c r="A212" s="8" t="n">
        <v>1</v>
      </c>
      <c r="B212" s="68" t="s">
        <v>382</v>
      </c>
      <c r="C212" s="69"/>
      <c r="D212" s="9"/>
      <c r="E212" s="10"/>
      <c r="F212" s="10"/>
      <c r="G212" s="27" t="s">
        <v>383</v>
      </c>
      <c r="H212" s="11"/>
      <c r="I212" s="25"/>
    </row>
    <row r="213" spans="1:9">
      <c r="A213" s="8" t="n">
        <v>2</v>
      </c>
      <c r="B213" s="9" t="s">
        <v>384</v>
      </c>
      <c r="C213" s="69"/>
      <c r="D213" s="9"/>
      <c r="E213" s="10"/>
      <c r="F213" s="10"/>
      <c r="G213" s="27" t="s">
        <v>383</v>
      </c>
      <c r="H213" s="11"/>
      <c r="I213" s="25"/>
    </row>
    <row r="214" spans="1:9">
      <c r="A214" s="8" t="n">
        <v>3</v>
      </c>
      <c r="B214" s="9" t="s">
        <v>385</v>
      </c>
      <c r="C214" s="69"/>
      <c r="D214" s="9"/>
      <c r="E214" s="10"/>
      <c r="F214" s="10"/>
      <c r="G214" s="27" t="s">
        <v>383</v>
      </c>
      <c r="H214" s="11"/>
      <c r="I214" s="25"/>
    </row>
    <row r="215" spans="1:9">
      <c r="A215" s="8" t="n">
        <v>4</v>
      </c>
      <c r="B215" s="9" t="s">
        <v>386</v>
      </c>
      <c r="C215" s="69"/>
      <c r="D215" s="9"/>
      <c r="E215" s="10"/>
      <c r="F215" s="10"/>
      <c r="G215" s="27" t="s">
        <v>387</v>
      </c>
      <c r="H215" s="11"/>
      <c r="I215" s="25"/>
    </row>
    <row r="216" spans="1:9">
      <c r="A216" s="8" t="n">
        <v>5</v>
      </c>
      <c r="B216" s="9" t="s">
        <v>388</v>
      </c>
      <c r="C216" s="69"/>
      <c r="D216" s="9"/>
      <c r="E216" s="10"/>
      <c r="F216" s="10"/>
      <c r="G216" s="27" t="s">
        <v>383</v>
      </c>
      <c r="H216" s="11"/>
      <c r="I216" s="25"/>
    </row>
    <row r="217" spans="1:9">
      <c r="A217" s="101" t="s">
        <v>389</v>
      </c>
      <c r="B217" s="68" t="s">
        <v>390</v>
      </c>
      <c r="C217" s="69"/>
      <c r="D217" s="9"/>
      <c r="E217" s="10"/>
      <c r="F217" s="10"/>
      <c r="G217" s="27" t="s">
        <v>391</v>
      </c>
      <c r="H217" s="11"/>
      <c r="I217" s="25"/>
    </row>
    <row r="218" spans="1:9">
      <c r="A218" s="8"/>
      <c r="B218" s="68"/>
      <c r="C218" s="69"/>
      <c r="D218" s="9"/>
      <c r="E218" s="10"/>
      <c r="F218" s="10"/>
      <c r="G218" s="27"/>
      <c r="H218" s="11"/>
      <c r="I218" s="25"/>
    </row>
    <row r="219" spans="1:9">
      <c r="A219" s="12"/>
      <c r="B219" s="33"/>
      <c r="C219" s="67"/>
      <c r="D219" s="33"/>
      <c r="E219" s="34"/>
      <c r="F219" s="34"/>
      <c r="G219" s="28"/>
      <c r="H219" s="13"/>
      <c r="I219" s="26"/>
    </row>
    <row r="220" spans="1:9" ht="10.50" customHeight="1">
      <c r="A220" s="7"/>
      <c r="B220" s="13"/>
      <c r="C220" s="13"/>
      <c r="D220" s="13"/>
      <c r="E220" s="13"/>
      <c r="F220" s="13"/>
      <c r="G220" s="26"/>
      <c r="H220" s="13"/>
      <c r="I220" s="26"/>
    </row>
    <row r="221" spans="1:9" ht="15.75" customHeight="1">
      <c r="A221" s="72" t="s">
        <v>392</v>
      </c>
      <c r="B221" s="72"/>
      <c r="C221" s="72"/>
      <c r="D221" s="72"/>
      <c r="E221" s="72"/>
      <c r="F221" s="72"/>
      <c r="G221" s="72"/>
      <c r="H221" s="72"/>
      <c r="I221" s="72"/>
    </row>
    <row r="222" spans="1:9" ht="15" customHeight="1">
      <c r="A222" s="35" t="s">
        <v>393</v>
      </c>
      <c r="B222" s="35"/>
      <c r="C222" s="35"/>
      <c r="D222" s="35"/>
      <c r="E222" s="35"/>
      <c r="F222" s="35"/>
      <c r="G222" s="35"/>
      <c r="H222" s="35"/>
      <c r="I222" s="35"/>
    </row>
    <row r="223" spans="1:9" ht="15" customHeight="1">
      <c r="A223" s="7"/>
      <c r="B223" s="7"/>
      <c r="C223" s="13"/>
      <c r="D223" s="13"/>
      <c r="E223" s="13"/>
      <c r="F223" s="13"/>
      <c r="G223" s="26"/>
      <c r="H223" s="13"/>
      <c r="I223" s="26"/>
    </row>
    <row r="224" spans="1:9" ht="31.50" customHeight="1">
      <c r="A224" s="14" t="s">
        <v>394</v>
      </c>
      <c r="B224" s="75" t="s">
        <v>395</v>
      </c>
      <c r="C224" s="76"/>
      <c r="D224" s="31" t="s">
        <v>381</v>
      </c>
      <c r="E224" s="75" t="s">
        <v>396</v>
      </c>
      <c r="F224" s="77"/>
      <c r="G224" s="76"/>
      <c r="H224" s="13"/>
      <c r="I224" s="26"/>
    </row>
    <row r="225" spans="1:9">
      <c r="A225" s="12"/>
      <c r="B225" s="33"/>
      <c r="C225" s="67"/>
      <c r="D225" s="30"/>
      <c r="E225" s="33"/>
      <c r="F225" s="34"/>
      <c r="G225" s="67"/>
      <c r="H225" s="13"/>
      <c r="I225" s="26"/>
    </row>
    <row r="226" spans="1:9" ht="15" customHeight="1">
      <c r="A226" s="12"/>
      <c r="B226" s="33"/>
      <c r="C226" s="67"/>
      <c r="D226" s="30"/>
      <c r="E226" s="33"/>
      <c r="F226" s="34"/>
      <c r="G226" s="67"/>
      <c r="H226" s="7"/>
      <c r="I226" s="26"/>
    </row>
    <row r="227" spans="1:9" ht="132" customHeight="1">
      <c r="A227" s="32" t="s">
        <v>397</v>
      </c>
      <c r="B227" s="32"/>
      <c r="C227" s="32"/>
      <c r="D227" s="32"/>
      <c r="E227" s="32"/>
      <c r="F227" s="32"/>
      <c r="G227" s="32"/>
      <c r="H227" s="32"/>
      <c r="I227" s="32"/>
    </row>
    <row r="228" spans="1:9">
      <c r="A228" s="93" t="s">
        <v>398</v>
      </c>
      <c r="B228" s="93"/>
      <c r="C228" s="32"/>
      <c r="D228" s="32"/>
      <c r="E228" s="95" t="s">
        <v>399</v>
      </c>
      <c r="F228" s="95"/>
      <c r="G228" s="95"/>
      <c r="H228" s="32"/>
      <c r="I228" s="32"/>
    </row>
    <row r="229" spans="1:9">
      <c r="A229" s="94"/>
      <c r="B229" s="94"/>
      <c r="C229" s="21" t="s">
        <v>400</v>
      </c>
      <c r="D229" s="6"/>
      <c r="E229" s="94"/>
      <c r="F229" s="94"/>
      <c r="G229" s="96"/>
      <c r="H229" s="7"/>
      <c r="I229" s="26"/>
    </row>
    <row r="230" spans="1:9" ht="15.75" customHeight="1">
      <c r="A230" s="36" t="s">
        <v>401</v>
      </c>
      <c r="B230" s="36"/>
      <c r="C230" s="21" t="s">
        <v>402</v>
      </c>
      <c r="D230" s="6"/>
      <c r="E230" s="7" t="s">
        <v>403</v>
      </c>
      <c r="F230" s="7"/>
      <c r="G230" s="26"/>
      <c r="H230" s="7"/>
      <c r="I230" s="26"/>
    </row>
    <row r="231" spans="1:9">
      <c r="A231" s="36"/>
      <c r="B231" s="36"/>
      <c r="C231" s="21"/>
      <c r="D231" s="6"/>
      <c r="E231" s="7"/>
      <c r="F231" s="7"/>
      <c r="G231" s="26"/>
      <c r="H231" s="7"/>
      <c r="I231" s="26"/>
    </row>
    <row r="232" spans="1:9">
      <c r="A232" s="5" t="s">
        <v>404</v>
      </c>
      <c r="B232" s="5"/>
      <c r="C232" s="5"/>
      <c r="D232" s="5"/>
      <c r="E232" s="5"/>
      <c r="F232" s="5"/>
      <c r="G232" s="23"/>
      <c r="H232" s="5"/>
      <c r="I232" s="23"/>
    </row>
  </sheetData>
  <mergeCells count="132">
    <mergeCell ref="A1:I1"/>
    <mergeCell ref="C3:D3"/>
    <mergeCell ref="C4:D4"/>
    <mergeCell ref="B5:H5"/>
    <mergeCell ref="C11:D11"/>
    <mergeCell ref="B12:H12"/>
    <mergeCell ref="C13:D13"/>
    <mergeCell ref="C14:D14"/>
    <mergeCell ref="C15:D15"/>
    <mergeCell ref="C16:D16"/>
    <mergeCell ref="A18:C18"/>
    <mergeCell ref="D18:H18"/>
    <mergeCell ref="A19:C19"/>
    <mergeCell ref="D19:H19"/>
    <mergeCell ref="A20:C20"/>
    <mergeCell ref="D20:H20"/>
    <mergeCell ref="A21:C21"/>
    <mergeCell ref="D21:H21"/>
    <mergeCell ref="A22:C22"/>
    <mergeCell ref="D22:H22"/>
    <mergeCell ref="A23:C23"/>
    <mergeCell ref="D23:H23"/>
    <mergeCell ref="A24:C24"/>
    <mergeCell ref="D24:H24"/>
    <mergeCell ref="A25:C25"/>
    <mergeCell ref="D25:H25"/>
    <mergeCell ref="A26:C26"/>
    <mergeCell ref="D26:H26"/>
    <mergeCell ref="A29:C29"/>
    <mergeCell ref="D29:H29"/>
    <mergeCell ref="A30:C30"/>
    <mergeCell ref="D30:H30"/>
    <mergeCell ref="A31:C31"/>
    <mergeCell ref="D31:H31"/>
    <mergeCell ref="A33:H33"/>
    <mergeCell ref="A38:H38"/>
    <mergeCell ref="A39:H39"/>
    <mergeCell ref="A40:H40"/>
    <mergeCell ref="A44:H44"/>
    <mergeCell ref="A45:H45"/>
    <mergeCell ref="A46:H46"/>
    <mergeCell ref="A50:H50"/>
    <mergeCell ref="A51:H51"/>
    <mergeCell ref="A52:H52"/>
    <mergeCell ref="A55:H55"/>
    <mergeCell ref="A56:H56"/>
    <mergeCell ref="A59:H59"/>
    <mergeCell ref="A60:H60"/>
    <mergeCell ref="A64:H64"/>
    <mergeCell ref="A65:H65"/>
    <mergeCell ref="A66:H66"/>
    <mergeCell ref="A69:H69"/>
    <mergeCell ref="A70:H70"/>
    <mergeCell ref="A74:H74"/>
    <mergeCell ref="A75:H75"/>
    <mergeCell ref="A76:H76"/>
    <mergeCell ref="A79:H79"/>
    <mergeCell ref="A80:H80"/>
    <mergeCell ref="A84:H84"/>
    <mergeCell ref="A85:H85"/>
    <mergeCell ref="A86:H86"/>
    <mergeCell ref="A89:H89"/>
    <mergeCell ref="A90:H90"/>
    <mergeCell ref="A93:H93"/>
    <mergeCell ref="A94:H94"/>
    <mergeCell ref="A98:H98"/>
    <mergeCell ref="A99:H99"/>
    <mergeCell ref="A100:H100"/>
    <mergeCell ref="A103:H103"/>
    <mergeCell ref="A104:H104"/>
    <mergeCell ref="A107:H107"/>
    <mergeCell ref="A108:H108"/>
    <mergeCell ref="A111:H111"/>
    <mergeCell ref="A112:H112"/>
    <mergeCell ref="A116:H116"/>
    <mergeCell ref="A117:H117"/>
    <mergeCell ref="A118:H118"/>
    <mergeCell ref="A123:H123"/>
    <mergeCell ref="A124:H124"/>
    <mergeCell ref="A125:H125"/>
    <mergeCell ref="A128:H128"/>
    <mergeCell ref="A129:H129"/>
    <mergeCell ref="A132:H132"/>
    <mergeCell ref="A133:H133"/>
    <mergeCell ref="A137:H137"/>
    <mergeCell ref="A138:H138"/>
    <mergeCell ref="A139:H139"/>
    <mergeCell ref="A143:H143"/>
    <mergeCell ref="A144:H144"/>
    <mergeCell ref="A145:H145"/>
    <mergeCell ref="A149:H149"/>
    <mergeCell ref="A150:H150"/>
    <mergeCell ref="A151:H151"/>
    <mergeCell ref="A154:H154"/>
    <mergeCell ref="A155:H155"/>
    <mergeCell ref="A164:H164"/>
    <mergeCell ref="A165:H165"/>
    <mergeCell ref="A166:H166"/>
    <mergeCell ref="A173:H173"/>
    <mergeCell ref="A174:H174"/>
    <mergeCell ref="A175:H175"/>
    <mergeCell ref="A178:H178"/>
    <mergeCell ref="A179:H179"/>
    <mergeCell ref="A182:H182"/>
    <mergeCell ref="A183:H183"/>
    <mergeCell ref="A186:H186"/>
    <mergeCell ref="A187:H187"/>
    <mergeCell ref="A190:H190"/>
    <mergeCell ref="A191:H191"/>
    <mergeCell ref="A194:H194"/>
    <mergeCell ref="A195:H195"/>
    <mergeCell ref="A199:H199"/>
    <mergeCell ref="A200:H200"/>
    <mergeCell ref="A201:H201"/>
    <mergeCell ref="A204:H204"/>
    <mergeCell ref="A205:H205"/>
    <mergeCell ref="A208:I208"/>
    <mergeCell ref="A210:I210"/>
    <mergeCell ref="B211:C211"/>
    <mergeCell ref="B219:C219"/>
    <mergeCell ref="A221:I221"/>
    <mergeCell ref="A222:I222"/>
    <mergeCell ref="B224:C224"/>
    <mergeCell ref="E224:G224"/>
    <mergeCell ref="B225:C225"/>
    <mergeCell ref="E225:G225"/>
    <mergeCell ref="B226:C226"/>
    <mergeCell ref="E226:G226"/>
    <mergeCell ref="A227:I227"/>
    <mergeCell ref="A228:B229"/>
    <mergeCell ref="E228:G229"/>
    <mergeCell ref="A230:B230"/>
  </mergeCells>
  <pageMargins left="0.511111" right="0.315278" top="0.747917" bottom="0.551389" header="0.315278" footer="0.315278"/>
  <pageSetup paperSize="9" scale="80" pageOrder="overThenDown" orientation="landscape"/>
  <headerFooter/>
  <rowBreaks count="5" manualBreakCount="5">
    <brk id="52" man="1"/>
    <brk id="53" man="1"/>
    <brk id="54" man="1"/>
    <brk id="55" man="1"/>
    <brk id="56" man="1"/>
  </rowBreaks>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Vilma Sobolevskienė</dc:creator>
  <cp:keywords/>
  <dc:description/>
  <cp:lastModifiedBy>Viktorija M</cp:lastModifiedBy>
  <cp:revision>0</cp:revision>
  <dcterms:created xsi:type="dcterms:W3CDTF">2018-04-25T18:34:24Z</dcterms:created>
  <dcterms:modified xsi:type="dcterms:W3CDTF">2020-06-25T16:26:04Z</dcterms:modified>
</cp:coreProperties>
</file>